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CMT GC (83)\02-CHANTIERS EXECUTION\M22041 - PHARMACIE LA TIMONE\05 - FICHE TECHNIQUE\01 - APPAREILS CVC\FTP 1006 - COMPENSATION\"/>
    </mc:Choice>
  </mc:AlternateContent>
  <xr:revisionPtr revIDLastSave="0" documentId="13_ncr:1_{4975AF7C-C23B-4D07-8F45-014F08D16647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Feuil2 (2)" sheetId="8" r:id="rId1"/>
    <sheet name="Table 1" sheetId="1" r:id="rId2"/>
    <sheet name="Table 2" sheetId="2" r:id="rId3"/>
    <sheet name="Table 3" sheetId="3" r:id="rId4"/>
    <sheet name="Table 4" sheetId="4" r:id="rId5"/>
    <sheet name="Feuil2" sheetId="7" r:id="rId6"/>
    <sheet name="Feuil1" sheetId="6" r:id="rId7"/>
    <sheet name="3" sheetId="5" r:id="rId8"/>
  </sheets>
  <definedNames>
    <definedName name="_xlnm._FilterDatabase" localSheetId="7" hidden="1">'3'!$A$1:$I$74</definedName>
    <definedName name="_xlcn.WorksheetConnection_3A1I741" hidden="1">'3'!$A$1:$I$74</definedName>
  </definedNames>
  <calcPr calcId="191029"/>
  <pivotCaches>
    <pivotCache cacheId="0" r:id="rId9"/>
    <pivotCache cacheId="1" r:id="rId10"/>
    <pivotCache cacheId="2" r:id="rId11"/>
  </pivotCaches>
  <extLst>
    <ext xmlns:x15="http://schemas.microsoft.com/office/spreadsheetml/2010/11/main" uri="{FCE2AD5D-F65C-4FA6-A056-5C36A1767C68}">
      <x15:dataModel>
        <x15:modelTables>
          <x15:modelTable id="Plage" name="Plage" connection="WorksheetConnection_3!$A$1:$I$7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5" l="1"/>
  <c r="G72" i="5"/>
  <c r="H72" i="5" s="1"/>
  <c r="G73" i="5"/>
  <c r="H73" i="5" s="1"/>
  <c r="G44" i="5" l="1"/>
  <c r="H44" i="5" s="1"/>
  <c r="G45" i="5"/>
  <c r="H45" i="5" s="1"/>
  <c r="G46" i="5"/>
  <c r="H46" i="5" s="1"/>
  <c r="G47" i="5"/>
  <c r="H47" i="5" s="1"/>
  <c r="G48" i="5"/>
  <c r="H48" i="5" s="1"/>
  <c r="G49" i="5"/>
  <c r="H49" i="5" s="1"/>
  <c r="G50" i="5"/>
  <c r="H50" i="5" s="1"/>
  <c r="G51" i="5"/>
  <c r="H51" i="5" s="1"/>
  <c r="G52" i="5"/>
  <c r="H52" i="5" s="1"/>
  <c r="G54" i="5"/>
  <c r="H54" i="5" s="1"/>
  <c r="G56" i="5"/>
  <c r="H56" i="5" s="1"/>
  <c r="G57" i="5"/>
  <c r="H57" i="5" s="1"/>
  <c r="G58" i="5"/>
  <c r="H58" i="5" s="1"/>
  <c r="G59" i="5"/>
  <c r="H59" i="5" s="1"/>
  <c r="G60" i="5"/>
  <c r="H60" i="5" s="1"/>
  <c r="G61" i="5"/>
  <c r="H61" i="5" s="1"/>
  <c r="G62" i="5"/>
  <c r="H62" i="5" s="1"/>
  <c r="G63" i="5"/>
  <c r="H63" i="5" s="1"/>
  <c r="G64" i="5"/>
  <c r="H64" i="5" s="1"/>
  <c r="G65" i="5"/>
  <c r="H65" i="5" s="1"/>
  <c r="H66" i="5"/>
  <c r="G67" i="5"/>
  <c r="H67" i="5" s="1"/>
  <c r="G68" i="5"/>
  <c r="H68" i="5" s="1"/>
  <c r="G69" i="5"/>
  <c r="H69" i="5" s="1"/>
  <c r="G70" i="5"/>
  <c r="H70" i="5" s="1"/>
  <c r="G71" i="5"/>
  <c r="H71" i="5" s="1"/>
  <c r="G43" i="5"/>
  <c r="H43" i="5" s="1"/>
  <c r="H42" i="5"/>
  <c r="H36" i="5"/>
  <c r="H34" i="5"/>
  <c r="H32" i="5"/>
  <c r="H30" i="5"/>
  <c r="H28" i="5"/>
  <c r="H26" i="5"/>
  <c r="H16" i="5"/>
  <c r="H10" i="5"/>
  <c r="H8" i="5"/>
  <c r="H6" i="5"/>
  <c r="H2" i="5"/>
  <c r="J6" i="3" l="1"/>
  <c r="J46" i="3"/>
  <c r="J42" i="3"/>
  <c r="J40" i="3"/>
  <c r="J38" i="3"/>
  <c r="J36" i="3"/>
  <c r="J34" i="3"/>
  <c r="J32" i="3"/>
  <c r="J30" i="3"/>
  <c r="J26" i="3"/>
  <c r="J22" i="3"/>
  <c r="J20" i="3"/>
  <c r="J16" i="3"/>
  <c r="J14" i="3"/>
  <c r="J12" i="3"/>
  <c r="J10" i="3"/>
  <c r="J4" i="3"/>
  <c r="J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868057-9928-4B9C-BC60-5C499039BD6C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ED1B4D9-1A93-424D-B1CC-A3A632C695E7}" name="WorksheetConnection_3!$A$1:$I$74" type="102" refreshedVersion="7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3A1I74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Plage].[Aile].&amp;[A]}"/>
    <s v="{[Plage].[Niveau].&amp;[3],[Plage].[Niveau].&amp;[4],[Plage].[Niveau].&amp;[5],[Plage].[Niveau].&amp;[6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<sst xmlns="http://schemas.openxmlformats.org/spreadsheetml/2006/main" count="757" uniqueCount="340">
  <si>
    <r>
      <rPr>
        <b/>
        <sz val="7.5"/>
        <color rgb="FFFFFF00"/>
        <rFont val="Arial"/>
        <family val="2"/>
      </rPr>
      <t>Aile</t>
    </r>
  </si>
  <si>
    <r>
      <rPr>
        <b/>
        <sz val="7.5"/>
        <color rgb="FFFFFF00"/>
        <rFont val="Arial"/>
        <family val="2"/>
      </rPr>
      <t>Niveau</t>
    </r>
  </si>
  <si>
    <r>
      <rPr>
        <b/>
        <sz val="7.5"/>
        <color rgb="FFFFFF00"/>
        <rFont val="Arial"/>
        <family val="2"/>
      </rPr>
      <t>Local</t>
    </r>
  </si>
  <si>
    <r>
      <rPr>
        <b/>
        <sz val="7.5"/>
        <color rgb="FFFFFF00"/>
        <rFont val="Arial"/>
        <family val="2"/>
      </rPr>
      <t>Typologie</t>
    </r>
  </si>
  <si>
    <r>
      <rPr>
        <b/>
        <sz val="7.5"/>
        <color rgb="FFFFFF00"/>
        <rFont val="Arial"/>
        <family val="2"/>
      </rPr>
      <t xml:space="preserve">N°
</t>
    </r>
    <r>
      <rPr>
        <b/>
        <sz val="7.5"/>
        <color rgb="FFFFFF00"/>
        <rFont val="Arial"/>
        <family val="2"/>
      </rPr>
      <t>Sorbonne</t>
    </r>
  </si>
  <si>
    <r>
      <rPr>
        <b/>
        <sz val="7.5"/>
        <color rgb="FFFFFF00"/>
        <rFont val="Arial"/>
        <family val="2"/>
      </rPr>
      <t>Largeur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(mm)</t>
    </r>
  </si>
  <si>
    <r>
      <rPr>
        <b/>
        <sz val="7.5"/>
        <color rgb="FFFFFF00"/>
        <rFont val="Arial"/>
        <family val="2"/>
      </rPr>
      <t>Vitesse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référence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(m/s)</t>
    </r>
  </si>
  <si>
    <r>
      <rPr>
        <b/>
        <sz val="7.5"/>
        <color rgb="FFFFFF00"/>
        <rFont val="Arial"/>
        <family val="2"/>
      </rPr>
      <t>Surface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de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passage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par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40cm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 xml:space="preserve">d'ouverture
</t>
    </r>
    <r>
      <rPr>
        <b/>
        <sz val="7.5"/>
        <color rgb="FFFFFF00"/>
        <rFont val="Arial"/>
        <family val="2"/>
      </rPr>
      <t>(m²)</t>
    </r>
  </si>
  <si>
    <r>
      <rPr>
        <b/>
        <sz val="7.5"/>
        <color rgb="FFFFFF00"/>
        <rFont val="Arial"/>
        <family val="2"/>
      </rPr>
      <t>Débit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d'extraction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par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 xml:space="preserve">sorbonne
</t>
    </r>
    <r>
      <rPr>
        <b/>
        <sz val="7.5"/>
        <color rgb="FFFFFF00"/>
        <rFont val="Arial"/>
        <family val="2"/>
      </rPr>
      <t>(m³/h)</t>
    </r>
  </si>
  <si>
    <r>
      <rPr>
        <b/>
        <sz val="7.5"/>
        <color rgb="FFFFFF00"/>
        <rFont val="Arial"/>
        <family val="2"/>
      </rPr>
      <t>Débit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cumulé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extraction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 xml:space="preserve">sorbonnes
</t>
    </r>
    <r>
      <rPr>
        <b/>
        <sz val="7.5"/>
        <color rgb="FFFFFF00"/>
        <rFont val="Arial"/>
        <family val="2"/>
      </rPr>
      <t>(m³/h)</t>
    </r>
  </si>
  <si>
    <r>
      <rPr>
        <b/>
        <sz val="7.5"/>
        <color rgb="FFFFFF00"/>
        <rFont val="Arial"/>
        <family val="2"/>
      </rPr>
      <t>Débit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d'extraction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programme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(m³/h)</t>
    </r>
  </si>
  <si>
    <r>
      <rPr>
        <b/>
        <sz val="7.5"/>
        <color rgb="FFFFFF00"/>
        <rFont val="Arial"/>
        <family val="2"/>
      </rPr>
      <t>Débit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de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compensation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calculé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du</t>
    </r>
    <r>
      <rPr>
        <sz val="7.5"/>
        <color rgb="FFFFFF00"/>
        <rFont val="Times New Roman"/>
        <family val="1"/>
      </rPr>
      <t xml:space="preserve"> </t>
    </r>
    <r>
      <rPr>
        <b/>
        <sz val="7.5"/>
        <color rgb="FFFFFF00"/>
        <rFont val="Arial"/>
        <family val="2"/>
      </rPr>
      <t>local</t>
    </r>
    <r>
      <rPr>
        <sz val="7.5"/>
        <color rgb="FFFFFF00"/>
        <rFont val="Times New Roman"/>
        <family val="1"/>
      </rPr>
      <t xml:space="preserve">  </t>
    </r>
    <r>
      <rPr>
        <b/>
        <sz val="7.5"/>
        <color rgb="FFFFFF00"/>
        <rFont val="Arial"/>
        <family val="2"/>
      </rPr>
      <t>(m³/h)</t>
    </r>
  </si>
  <si>
    <r>
      <rPr>
        <b/>
        <sz val="7.5"/>
        <rFont val="Arial"/>
        <family val="2"/>
      </rPr>
      <t>C</t>
    </r>
  </si>
  <si>
    <r>
      <rPr>
        <b/>
        <sz val="7.5"/>
        <rFont val="Arial"/>
        <family val="2"/>
      </rPr>
      <t>C10.10</t>
    </r>
  </si>
  <si>
    <r>
      <rPr>
        <b/>
        <sz val="7.5"/>
        <rFont val="Arial"/>
        <family val="2"/>
      </rPr>
      <t>LABO</t>
    </r>
  </si>
  <si>
    <r>
      <rPr>
        <b/>
        <sz val="7.5"/>
        <rFont val="Arial"/>
        <family val="2"/>
      </rPr>
      <t>S/C-10-10-1</t>
    </r>
  </si>
  <si>
    <r>
      <rPr>
        <b/>
        <sz val="7.5"/>
        <rFont val="Arial"/>
        <family val="2"/>
      </rPr>
      <t>S/C-10-10-2</t>
    </r>
  </si>
  <si>
    <r>
      <rPr>
        <b/>
        <sz val="7.5"/>
        <rFont val="Arial"/>
        <family val="2"/>
      </rPr>
      <t>C10.12</t>
    </r>
  </si>
  <si>
    <r>
      <rPr>
        <b/>
        <sz val="7.5"/>
        <rFont val="Arial"/>
        <family val="2"/>
      </rPr>
      <t>S/C-10-12-1</t>
    </r>
  </si>
  <si>
    <r>
      <rPr>
        <b/>
        <sz val="7.5"/>
        <rFont val="Arial"/>
        <family val="2"/>
      </rPr>
      <t>S/C-10-12-2</t>
    </r>
  </si>
  <si>
    <r>
      <rPr>
        <b/>
        <sz val="7.5"/>
        <rFont val="Arial"/>
        <family val="2"/>
      </rPr>
      <t>A</t>
    </r>
  </si>
  <si>
    <r>
      <rPr>
        <b/>
        <sz val="7.5"/>
        <rFont val="Arial"/>
        <family val="2"/>
      </rPr>
      <t>A.9.9-A9.11</t>
    </r>
  </si>
  <si>
    <r>
      <rPr>
        <b/>
        <sz val="7.5"/>
        <rFont val="Arial"/>
        <family val="2"/>
      </rPr>
      <t>SALLE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TP</t>
    </r>
  </si>
  <si>
    <r>
      <rPr>
        <b/>
        <sz val="7.5"/>
        <rFont val="Arial"/>
        <family val="2"/>
      </rPr>
      <t>S/A-9-9</t>
    </r>
  </si>
  <si>
    <r>
      <rPr>
        <b/>
        <sz val="7.5"/>
        <rFont val="Arial"/>
        <family val="2"/>
      </rPr>
      <t>B</t>
    </r>
  </si>
  <si>
    <r>
      <rPr>
        <b/>
        <sz val="7.5"/>
        <rFont val="Arial"/>
        <family val="2"/>
      </rPr>
      <t>B9.4</t>
    </r>
  </si>
  <si>
    <r>
      <rPr>
        <b/>
        <sz val="7.5"/>
        <rFont val="Arial"/>
        <family val="2"/>
      </rPr>
      <t>S/B-9-4</t>
    </r>
  </si>
  <si>
    <r>
      <rPr>
        <b/>
        <sz val="7.5"/>
        <rFont val="Arial"/>
        <family val="2"/>
      </rPr>
      <t>B9.9</t>
    </r>
  </si>
  <si>
    <r>
      <rPr>
        <b/>
        <sz val="7.5"/>
        <rFont val="Arial"/>
        <family val="2"/>
      </rPr>
      <t>S/B-9-9</t>
    </r>
  </si>
  <si>
    <r>
      <rPr>
        <b/>
        <sz val="7.5"/>
        <rFont val="Arial"/>
        <family val="2"/>
      </rPr>
      <t>C9.3</t>
    </r>
  </si>
  <si>
    <r>
      <rPr>
        <b/>
        <sz val="7.5"/>
        <rFont val="Arial"/>
        <family val="2"/>
      </rPr>
      <t>S/C-9-3</t>
    </r>
  </si>
  <si>
    <r>
      <rPr>
        <b/>
        <sz val="7.5"/>
        <rFont val="Arial"/>
        <family val="2"/>
      </rPr>
      <t>A8.3-A8.1</t>
    </r>
  </si>
  <si>
    <r>
      <rPr>
        <b/>
        <sz val="7.5"/>
        <rFont val="Arial"/>
        <family val="2"/>
      </rPr>
      <t>S/A-8-1</t>
    </r>
  </si>
  <si>
    <r>
      <rPr>
        <b/>
        <sz val="7.5"/>
        <rFont val="Arial"/>
        <family val="2"/>
      </rPr>
      <t>A8.5</t>
    </r>
  </si>
  <si>
    <r>
      <rPr>
        <b/>
        <sz val="7.5"/>
        <rFont val="Arial"/>
        <family val="2"/>
      </rPr>
      <t>S/A-8-5</t>
    </r>
  </si>
  <si>
    <r>
      <rPr>
        <b/>
        <sz val="7.5"/>
        <rFont val="Arial"/>
        <family val="2"/>
      </rPr>
      <t>B8.4-B8.6</t>
    </r>
  </si>
  <si>
    <r>
      <rPr>
        <b/>
        <sz val="7.5"/>
        <rFont val="Arial"/>
        <family val="2"/>
      </rPr>
      <t>S/B-8-4</t>
    </r>
  </si>
  <si>
    <r>
      <rPr>
        <b/>
        <sz val="7.5"/>
        <rFont val="Arial"/>
        <family val="2"/>
      </rPr>
      <t>C8.2</t>
    </r>
  </si>
  <si>
    <r>
      <rPr>
        <b/>
        <sz val="7.5"/>
        <rFont val="Arial"/>
        <family val="2"/>
      </rPr>
      <t>S/C-8-4-S1</t>
    </r>
  </si>
  <si>
    <r>
      <rPr>
        <b/>
        <sz val="7.5"/>
        <rFont val="Arial"/>
        <family val="2"/>
      </rPr>
      <t>C8.8</t>
    </r>
  </si>
  <si>
    <r>
      <rPr>
        <b/>
        <sz val="7.5"/>
        <rFont val="Arial"/>
        <family val="2"/>
      </rPr>
      <t xml:space="preserve">S/C-8-4-
</t>
    </r>
    <r>
      <rPr>
        <b/>
        <sz val="7.5"/>
        <rFont val="Arial"/>
        <family val="2"/>
      </rPr>
      <t>S1bis</t>
    </r>
  </si>
  <si>
    <r>
      <rPr>
        <b/>
        <sz val="7.5"/>
        <rFont val="Arial"/>
        <family val="2"/>
      </rPr>
      <t>C8.11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-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C8.13</t>
    </r>
  </si>
  <si>
    <r>
      <rPr>
        <b/>
        <sz val="7.5"/>
        <rFont val="Arial"/>
        <family val="2"/>
      </rPr>
      <t>S/C-8-13-1</t>
    </r>
  </si>
  <si>
    <r>
      <rPr>
        <b/>
        <sz val="7.5"/>
        <rFont val="Arial"/>
        <family val="2"/>
      </rPr>
      <t>S/C-8-13-2</t>
    </r>
  </si>
  <si>
    <r>
      <rPr>
        <b/>
        <sz val="7.5"/>
        <rFont val="Arial"/>
        <family val="2"/>
      </rPr>
      <t>S/C-8-13-3</t>
    </r>
  </si>
  <si>
    <r>
      <rPr>
        <b/>
        <sz val="7.5"/>
        <rFont val="Arial"/>
        <family val="2"/>
      </rPr>
      <t>S/C-8-13-4</t>
    </r>
  </si>
  <si>
    <r>
      <rPr>
        <b/>
        <sz val="7.5"/>
        <rFont val="Arial"/>
        <family val="2"/>
      </rPr>
      <t>A7.16</t>
    </r>
  </si>
  <si>
    <r>
      <rPr>
        <b/>
        <sz val="7.5"/>
        <rFont val="Arial"/>
        <family val="2"/>
      </rPr>
      <t>S/A-7-16-1</t>
    </r>
  </si>
  <si>
    <r>
      <rPr>
        <b/>
        <sz val="7.5"/>
        <rFont val="Arial"/>
        <family val="2"/>
      </rPr>
      <t>S/A-7-16-2</t>
    </r>
  </si>
  <si>
    <r>
      <rPr>
        <b/>
        <sz val="7.5"/>
        <rFont val="Arial"/>
        <family val="2"/>
      </rPr>
      <t>A7.1-7.3</t>
    </r>
  </si>
  <si>
    <r>
      <rPr>
        <b/>
        <sz val="7.5"/>
        <rFont val="Arial"/>
        <family val="2"/>
      </rPr>
      <t>S/A-7-1-1</t>
    </r>
  </si>
  <si>
    <r>
      <rPr>
        <b/>
        <sz val="7.5"/>
        <rFont val="Arial"/>
        <family val="2"/>
      </rPr>
      <t>S/A-7-1-2</t>
    </r>
  </si>
  <si>
    <r>
      <rPr>
        <b/>
        <sz val="7.5"/>
        <rFont val="Arial"/>
        <family val="2"/>
      </rPr>
      <t>A7.5-A7.7</t>
    </r>
  </si>
  <si>
    <r>
      <rPr>
        <b/>
        <sz val="7.5"/>
        <rFont val="Arial"/>
        <family val="2"/>
      </rPr>
      <t>S/A-7-5-1</t>
    </r>
  </si>
  <si>
    <r>
      <rPr>
        <b/>
        <sz val="7.5"/>
        <rFont val="Arial"/>
        <family val="2"/>
      </rPr>
      <t>S/A-7-5-2</t>
    </r>
  </si>
  <si>
    <r>
      <rPr>
        <b/>
        <sz val="7.5"/>
        <rFont val="Arial"/>
        <family val="2"/>
      </rPr>
      <t>B7.1-B7.3</t>
    </r>
  </si>
  <si>
    <r>
      <rPr>
        <b/>
        <sz val="7.5"/>
        <rFont val="Arial"/>
        <family val="2"/>
      </rPr>
      <t>SALLE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TP</t>
    </r>
  </si>
  <si>
    <r>
      <rPr>
        <b/>
        <sz val="7.5"/>
        <rFont val="Arial"/>
        <family val="2"/>
      </rPr>
      <t>S/B-7-3</t>
    </r>
  </si>
  <si>
    <r>
      <rPr>
        <b/>
        <sz val="7.5"/>
        <rFont val="Arial"/>
        <family val="2"/>
      </rPr>
      <t>C7.2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-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C7.4</t>
    </r>
  </si>
  <si>
    <r>
      <rPr>
        <b/>
        <sz val="7.5"/>
        <rFont val="Arial"/>
        <family val="2"/>
      </rPr>
      <t>S/C-7-2</t>
    </r>
  </si>
  <si>
    <r>
      <rPr>
        <b/>
        <sz val="7.5"/>
        <rFont val="Arial"/>
        <family val="2"/>
      </rPr>
      <t>C7.12</t>
    </r>
  </si>
  <si>
    <r>
      <rPr>
        <b/>
        <sz val="7.5"/>
        <rFont val="Arial"/>
        <family val="2"/>
      </rPr>
      <t>S/C-7-12-1</t>
    </r>
  </si>
  <si>
    <r>
      <rPr>
        <b/>
        <sz val="7.5"/>
        <rFont val="Arial"/>
        <family val="2"/>
      </rPr>
      <t>S/C-7-12-2</t>
    </r>
  </si>
  <si>
    <r>
      <rPr>
        <b/>
        <sz val="7.5"/>
        <rFont val="Arial"/>
        <family val="2"/>
      </rPr>
      <t>C7.5</t>
    </r>
  </si>
  <si>
    <r>
      <rPr>
        <b/>
        <sz val="7.5"/>
        <rFont val="Arial"/>
        <family val="2"/>
      </rPr>
      <t>S/C-7-5</t>
    </r>
  </si>
  <si>
    <r>
      <rPr>
        <b/>
        <sz val="7.5"/>
        <rFont val="Arial"/>
        <family val="2"/>
      </rPr>
      <t>C7.7a</t>
    </r>
  </si>
  <si>
    <r>
      <rPr>
        <b/>
        <sz val="7.5"/>
        <rFont val="Arial"/>
        <family val="2"/>
      </rPr>
      <t>S/C-7-7a1</t>
    </r>
  </si>
  <si>
    <r>
      <rPr>
        <b/>
        <sz val="7.5"/>
        <rFont val="Arial"/>
        <family val="2"/>
      </rPr>
      <t>S/C-7-7a2</t>
    </r>
  </si>
  <si>
    <r>
      <rPr>
        <b/>
        <sz val="7.5"/>
        <rFont val="Arial"/>
        <family val="2"/>
      </rPr>
      <t>C7.9</t>
    </r>
  </si>
  <si>
    <r>
      <rPr>
        <b/>
        <sz val="7.5"/>
        <rFont val="Arial"/>
        <family val="2"/>
      </rPr>
      <t>S/C-7-9-1</t>
    </r>
  </si>
  <si>
    <r>
      <rPr>
        <b/>
        <sz val="7.5"/>
        <rFont val="Arial"/>
        <family val="2"/>
      </rPr>
      <t>A6.4</t>
    </r>
  </si>
  <si>
    <r>
      <rPr>
        <b/>
        <sz val="7.5"/>
        <rFont val="Arial"/>
        <family val="2"/>
      </rPr>
      <t>SALLE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PREPARATI
</t>
    </r>
    <r>
      <rPr>
        <b/>
        <sz val="7.5"/>
        <rFont val="Arial"/>
        <family val="2"/>
      </rPr>
      <t>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LABO</t>
    </r>
  </si>
  <si>
    <r>
      <rPr>
        <b/>
        <sz val="7.5"/>
        <rFont val="Arial"/>
        <family val="2"/>
      </rPr>
      <t>S/A-6-4</t>
    </r>
  </si>
  <si>
    <r>
      <rPr>
        <b/>
        <sz val="7.5"/>
        <rFont val="Arial"/>
        <family val="2"/>
      </rPr>
      <t>A6.1-A6.3</t>
    </r>
  </si>
  <si>
    <r>
      <rPr>
        <b/>
        <sz val="7.5"/>
        <rFont val="Arial"/>
        <family val="2"/>
      </rPr>
      <t>S/A-6-1-1</t>
    </r>
  </si>
  <si>
    <r>
      <rPr>
        <b/>
        <sz val="7.5"/>
        <rFont val="Arial"/>
        <family val="2"/>
      </rPr>
      <t>S/A-6-1-2</t>
    </r>
  </si>
  <si>
    <r>
      <rPr>
        <b/>
        <sz val="7.5"/>
        <rFont val="Arial"/>
        <family val="2"/>
      </rPr>
      <t>S/A-6-1-3</t>
    </r>
  </si>
  <si>
    <r>
      <rPr>
        <b/>
        <sz val="7.5"/>
        <rFont val="Arial"/>
        <family val="2"/>
      </rPr>
      <t>S/A-6-1-4</t>
    </r>
  </si>
  <si>
    <r>
      <rPr>
        <b/>
        <sz val="7.5"/>
        <rFont val="Arial"/>
        <family val="2"/>
      </rPr>
      <t>A6.7</t>
    </r>
  </si>
  <si>
    <r>
      <rPr>
        <b/>
        <sz val="7.5"/>
        <rFont val="Arial"/>
        <family val="2"/>
      </rPr>
      <t>S/A-6-7</t>
    </r>
  </si>
  <si>
    <r>
      <rPr>
        <b/>
        <sz val="7.5"/>
        <rFont val="Arial"/>
        <family val="2"/>
      </rPr>
      <t>inconnu</t>
    </r>
  </si>
  <si>
    <r>
      <rPr>
        <b/>
        <sz val="7.5"/>
        <rFont val="Arial"/>
        <family val="2"/>
      </rPr>
      <t>B6.7</t>
    </r>
  </si>
  <si>
    <r>
      <rPr>
        <b/>
        <sz val="7.5"/>
        <rFont val="Arial"/>
        <family val="2"/>
      </rPr>
      <t>S/B-6-7</t>
    </r>
  </si>
  <si>
    <r>
      <rPr>
        <b/>
        <sz val="7.5"/>
        <rFont val="Arial"/>
        <family val="2"/>
      </rPr>
      <t>C6.6</t>
    </r>
  </si>
  <si>
    <r>
      <rPr>
        <b/>
        <sz val="7.5"/>
        <rFont val="Arial"/>
        <family val="2"/>
      </rPr>
      <t>S/C-6-6</t>
    </r>
  </si>
  <si>
    <r>
      <rPr>
        <b/>
        <sz val="7.5"/>
        <rFont val="Arial"/>
        <family val="2"/>
      </rPr>
      <t>C6.8</t>
    </r>
  </si>
  <si>
    <r>
      <rPr>
        <b/>
        <sz val="7.5"/>
        <rFont val="Arial"/>
        <family val="2"/>
      </rPr>
      <t>S/C-6-8</t>
    </r>
  </si>
  <si>
    <r>
      <rPr>
        <b/>
        <sz val="7.5"/>
        <rFont val="Arial"/>
        <family val="2"/>
      </rPr>
      <t>C6.18</t>
    </r>
  </si>
  <si>
    <r>
      <rPr>
        <b/>
        <sz val="7.5"/>
        <rFont val="Arial"/>
        <family val="2"/>
      </rPr>
      <t>S/C-6-18</t>
    </r>
  </si>
  <si>
    <r>
      <rPr>
        <b/>
        <sz val="7.5"/>
        <rFont val="Arial"/>
        <family val="2"/>
      </rPr>
      <t>C6.3</t>
    </r>
  </si>
  <si>
    <r>
      <rPr>
        <b/>
        <sz val="7.5"/>
        <rFont val="Arial"/>
        <family val="2"/>
      </rPr>
      <t>S/C-6-3-1</t>
    </r>
  </si>
  <si>
    <r>
      <rPr>
        <b/>
        <sz val="7.5"/>
        <rFont val="Arial"/>
        <family val="2"/>
      </rPr>
      <t>S/C-6-3-2</t>
    </r>
  </si>
  <si>
    <r>
      <rPr>
        <b/>
        <sz val="7.5"/>
        <rFont val="Arial"/>
        <family val="2"/>
      </rPr>
      <t>C6.13</t>
    </r>
  </si>
  <si>
    <r>
      <rPr>
        <b/>
        <sz val="7.5"/>
        <rFont val="Arial"/>
        <family val="2"/>
      </rPr>
      <t>S/C-6-13</t>
    </r>
  </si>
  <si>
    <r>
      <rPr>
        <b/>
        <sz val="7.5"/>
        <rFont val="Arial"/>
        <family val="2"/>
      </rPr>
      <t>A5.1</t>
    </r>
  </si>
  <si>
    <r>
      <rPr>
        <b/>
        <sz val="7.5"/>
        <rFont val="Arial"/>
        <family val="2"/>
      </rPr>
      <t>S/A-5-1-1</t>
    </r>
  </si>
  <si>
    <r>
      <rPr>
        <b/>
        <sz val="7.5"/>
        <rFont val="Arial"/>
        <family val="2"/>
      </rPr>
      <t>S/A-5-1-2</t>
    </r>
  </si>
  <si>
    <r>
      <rPr>
        <b/>
        <sz val="7.5"/>
        <rFont val="Arial"/>
        <family val="2"/>
      </rPr>
      <t>S/A-5-1-3</t>
    </r>
  </si>
  <si>
    <r>
      <rPr>
        <b/>
        <sz val="7.5"/>
        <rFont val="Arial"/>
        <family val="2"/>
      </rPr>
      <t>S/A-5-1-4</t>
    </r>
  </si>
  <si>
    <r>
      <rPr>
        <b/>
        <sz val="7.5"/>
        <rFont val="Arial"/>
        <family val="2"/>
      </rPr>
      <t>A5.5</t>
    </r>
  </si>
  <si>
    <r>
      <rPr>
        <b/>
        <sz val="7.5"/>
        <rFont val="Arial"/>
        <family val="2"/>
      </rPr>
      <t>S/A-5-5-1</t>
    </r>
  </si>
  <si>
    <r>
      <rPr>
        <b/>
        <sz val="7.5"/>
        <rFont val="Arial"/>
        <family val="2"/>
      </rPr>
      <t>S/A-5-5-2</t>
    </r>
  </si>
  <si>
    <r>
      <rPr>
        <b/>
        <sz val="7.5"/>
        <rFont val="Arial"/>
        <family val="2"/>
      </rPr>
      <t>S/A-5-5-3</t>
    </r>
  </si>
  <si>
    <r>
      <rPr>
        <b/>
        <sz val="7.5"/>
        <rFont val="Arial"/>
        <family val="2"/>
      </rPr>
      <t>S/A-5-5-4</t>
    </r>
  </si>
  <si>
    <r>
      <rPr>
        <b/>
        <sz val="7.5"/>
        <rFont val="Arial"/>
        <family val="2"/>
      </rPr>
      <t>B5.4</t>
    </r>
  </si>
  <si>
    <r>
      <rPr>
        <b/>
        <sz val="7.5"/>
        <rFont val="Arial"/>
        <family val="2"/>
      </rPr>
      <t>S/B-5-4-1</t>
    </r>
  </si>
  <si>
    <r>
      <rPr>
        <b/>
        <sz val="7.5"/>
        <rFont val="Arial"/>
        <family val="2"/>
      </rPr>
      <t>S/B-5-4-2</t>
    </r>
  </si>
  <si>
    <r>
      <rPr>
        <b/>
        <sz val="7.5"/>
        <rFont val="Arial"/>
        <family val="2"/>
      </rPr>
      <t>B5.6</t>
    </r>
  </si>
  <si>
    <r>
      <rPr>
        <b/>
        <sz val="7.5"/>
        <rFont val="Arial"/>
        <family val="2"/>
      </rPr>
      <t>S/B-5-6-1</t>
    </r>
  </si>
  <si>
    <r>
      <rPr>
        <b/>
        <sz val="7.5"/>
        <rFont val="Arial"/>
        <family val="2"/>
      </rPr>
      <t>S/B-5-6-2</t>
    </r>
  </si>
  <si>
    <r>
      <rPr>
        <b/>
        <sz val="7.5"/>
        <rFont val="Arial"/>
        <family val="2"/>
      </rPr>
      <t>B5.8</t>
    </r>
  </si>
  <si>
    <r>
      <rPr>
        <b/>
        <sz val="7.5"/>
        <rFont val="Arial"/>
        <family val="2"/>
      </rPr>
      <t>S/B-5-8-1</t>
    </r>
  </si>
  <si>
    <r>
      <rPr>
        <b/>
        <sz val="7.5"/>
        <rFont val="Arial"/>
        <family val="2"/>
      </rPr>
      <t>S/B-5-8-2</t>
    </r>
  </si>
  <si>
    <r>
      <rPr>
        <b/>
        <sz val="7.5"/>
        <rFont val="Arial"/>
        <family val="2"/>
      </rPr>
      <t>B5.10</t>
    </r>
  </si>
  <si>
    <r>
      <rPr>
        <b/>
        <sz val="7.5"/>
        <rFont val="Arial"/>
        <family val="2"/>
      </rPr>
      <t>S/B-5-10-1</t>
    </r>
  </si>
  <si>
    <r>
      <rPr>
        <b/>
        <sz val="7.5"/>
        <rFont val="Arial"/>
        <family val="2"/>
      </rPr>
      <t>S/B-5-10-2</t>
    </r>
  </si>
  <si>
    <r>
      <rPr>
        <b/>
        <sz val="7.5"/>
        <rFont val="Arial"/>
        <family val="2"/>
      </rPr>
      <t>B5.3</t>
    </r>
  </si>
  <si>
    <r>
      <rPr>
        <b/>
        <sz val="7.5"/>
        <rFont val="Arial"/>
        <family val="2"/>
      </rPr>
      <t>S/B-5-3-1</t>
    </r>
  </si>
  <si>
    <r>
      <rPr>
        <b/>
        <sz val="7.5"/>
        <rFont val="Arial"/>
        <family val="2"/>
      </rPr>
      <t>S/B-5-3-2</t>
    </r>
  </si>
  <si>
    <r>
      <rPr>
        <b/>
        <sz val="7.5"/>
        <rFont val="Arial"/>
        <family val="2"/>
      </rPr>
      <t>B5.5</t>
    </r>
  </si>
  <si>
    <r>
      <rPr>
        <b/>
        <sz val="7.5"/>
        <rFont val="Arial"/>
        <family val="2"/>
      </rPr>
      <t>S/B-5-5-1</t>
    </r>
  </si>
  <si>
    <r>
      <rPr>
        <b/>
        <sz val="7.5"/>
        <rFont val="Arial"/>
        <family val="2"/>
      </rPr>
      <t>C5.6</t>
    </r>
  </si>
  <si>
    <r>
      <rPr>
        <b/>
        <sz val="7.5"/>
        <rFont val="Arial"/>
        <family val="2"/>
      </rPr>
      <t xml:space="preserve">LABO+RESE
</t>
    </r>
    <r>
      <rPr>
        <b/>
        <sz val="7.5"/>
        <rFont val="Arial"/>
        <family val="2"/>
      </rPr>
      <t>RVE</t>
    </r>
  </si>
  <si>
    <r>
      <rPr>
        <b/>
        <sz val="7.5"/>
        <rFont val="Arial"/>
        <family val="2"/>
      </rPr>
      <t>C5.12</t>
    </r>
  </si>
  <si>
    <r>
      <rPr>
        <b/>
        <sz val="7.5"/>
        <rFont val="Arial"/>
        <family val="2"/>
      </rPr>
      <t>S/S-5-14-1</t>
    </r>
  </si>
  <si>
    <r>
      <rPr>
        <b/>
        <sz val="7.5"/>
        <rFont val="Arial"/>
        <family val="2"/>
      </rPr>
      <t>A4.1-A4.3</t>
    </r>
  </si>
  <si>
    <r>
      <rPr>
        <b/>
        <sz val="7.5"/>
        <rFont val="Arial"/>
        <family val="2"/>
      </rPr>
      <t>S/A-4-1-1</t>
    </r>
  </si>
  <si>
    <r>
      <rPr>
        <b/>
        <sz val="7.5"/>
        <rFont val="Arial"/>
        <family val="2"/>
      </rPr>
      <t>S/7-4-1-2</t>
    </r>
  </si>
  <si>
    <r>
      <rPr>
        <b/>
        <sz val="7.5"/>
        <rFont val="Arial"/>
        <family val="2"/>
      </rPr>
      <t>A3.2</t>
    </r>
  </si>
  <si>
    <r>
      <rPr>
        <b/>
        <sz val="7.5"/>
        <rFont val="Arial"/>
        <family val="2"/>
      </rPr>
      <t>S/A-3-2</t>
    </r>
  </si>
  <si>
    <r>
      <rPr>
        <b/>
        <sz val="7.5"/>
        <rFont val="Arial"/>
        <family val="2"/>
      </rPr>
      <t>A3.1-A3.3</t>
    </r>
  </si>
  <si>
    <r>
      <rPr>
        <b/>
        <sz val="7.5"/>
        <rFont val="Arial"/>
        <family val="2"/>
      </rPr>
      <t>S/A-3-1-1</t>
    </r>
  </si>
  <si>
    <r>
      <rPr>
        <b/>
        <sz val="7.5"/>
        <rFont val="Arial"/>
        <family val="2"/>
      </rPr>
      <t>S/A-3-1-2</t>
    </r>
  </si>
  <si>
    <r>
      <rPr>
        <b/>
        <sz val="7.5"/>
        <rFont val="Arial"/>
        <family val="2"/>
      </rPr>
      <t>A3.5-A3.7</t>
    </r>
  </si>
  <si>
    <r>
      <rPr>
        <b/>
        <sz val="7.5"/>
        <rFont val="Arial"/>
        <family val="2"/>
      </rPr>
      <t>S/A-3-5-1</t>
    </r>
  </si>
  <si>
    <r>
      <rPr>
        <b/>
        <sz val="7.5"/>
        <rFont val="Arial"/>
        <family val="2"/>
      </rPr>
      <t>S/A-3-5-2</t>
    </r>
  </si>
  <si>
    <r>
      <rPr>
        <b/>
        <sz val="7.5"/>
        <rFont val="Arial"/>
        <family val="2"/>
      </rPr>
      <t>S/A-3-5-3</t>
    </r>
  </si>
  <si>
    <r>
      <rPr>
        <b/>
        <sz val="7.5"/>
        <rFont val="Arial"/>
        <family val="2"/>
      </rPr>
      <t>S/A-3-5-4</t>
    </r>
  </si>
  <si>
    <r>
      <rPr>
        <b/>
        <sz val="7.5"/>
        <rFont val="Arial"/>
        <family val="2"/>
      </rPr>
      <t>C3.4</t>
    </r>
  </si>
  <si>
    <r>
      <rPr>
        <b/>
        <sz val="7.5"/>
        <rFont val="Arial"/>
        <family val="2"/>
      </rPr>
      <t>S/C-3-4</t>
    </r>
  </si>
  <si>
    <r>
      <rPr>
        <b/>
        <sz val="7.5"/>
        <rFont val="Arial"/>
        <family val="2"/>
      </rPr>
      <t>C3.8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-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C3.10</t>
    </r>
  </si>
  <si>
    <r>
      <rPr>
        <b/>
        <sz val="7.5"/>
        <rFont val="Arial"/>
        <family val="2"/>
      </rPr>
      <t>S/C-3-8</t>
    </r>
  </si>
  <si>
    <r>
      <rPr>
        <b/>
        <sz val="7.5"/>
        <rFont val="Arial"/>
        <family val="2"/>
      </rPr>
      <t>C3.12</t>
    </r>
  </si>
  <si>
    <r>
      <rPr>
        <b/>
        <sz val="7.5"/>
        <rFont val="Arial"/>
        <family val="2"/>
      </rPr>
      <t>S/C-3-14</t>
    </r>
  </si>
  <si>
    <r>
      <rPr>
        <b/>
        <sz val="7.5"/>
        <rFont val="Arial"/>
        <family val="2"/>
      </rPr>
      <t>C3.14</t>
    </r>
  </si>
  <si>
    <r>
      <rPr>
        <b/>
        <sz val="7.5"/>
        <rFont val="Arial"/>
        <family val="2"/>
      </rPr>
      <t>S/C-3-16</t>
    </r>
  </si>
  <si>
    <r>
      <rPr>
        <b/>
        <sz val="7.5"/>
        <rFont val="Arial"/>
        <family val="2"/>
      </rPr>
      <t>B3.3</t>
    </r>
  </si>
  <si>
    <r>
      <rPr>
        <b/>
        <sz val="7.5"/>
        <rFont val="Arial"/>
        <family val="2"/>
      </rPr>
      <t>S/B-3-3-S1</t>
    </r>
  </si>
  <si>
    <r>
      <rPr>
        <b/>
        <sz val="7.5"/>
        <rFont val="Arial"/>
        <family val="2"/>
      </rPr>
      <t>A2.1</t>
    </r>
  </si>
  <si>
    <r>
      <rPr>
        <b/>
        <sz val="7.5"/>
        <rFont val="Arial"/>
        <family val="2"/>
      </rPr>
      <t>S/A-2-1</t>
    </r>
  </si>
  <si>
    <r>
      <rPr>
        <b/>
        <sz val="7.5"/>
        <rFont val="Arial"/>
        <family val="2"/>
      </rPr>
      <t>A2.9</t>
    </r>
  </si>
  <si>
    <r>
      <rPr>
        <b/>
        <sz val="7.5"/>
        <rFont val="Arial"/>
        <family val="2"/>
      </rPr>
      <t>S/A-2-9</t>
    </r>
  </si>
  <si>
    <r>
      <rPr>
        <b/>
        <sz val="7.5"/>
        <rFont val="Arial"/>
        <family val="2"/>
      </rPr>
      <t>B2.10</t>
    </r>
  </si>
  <si>
    <r>
      <rPr>
        <b/>
        <sz val="7.5"/>
        <rFont val="Arial"/>
        <family val="2"/>
      </rPr>
      <t>LABO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VIDE</t>
    </r>
  </si>
  <si>
    <r>
      <rPr>
        <b/>
        <sz val="7.5"/>
        <rFont val="Arial"/>
        <family val="2"/>
      </rPr>
      <t>S/B-2-10</t>
    </r>
  </si>
  <si>
    <r>
      <rPr>
        <b/>
        <sz val="7.5"/>
        <rFont val="Arial"/>
        <family val="2"/>
      </rPr>
      <t>B2.9</t>
    </r>
  </si>
  <si>
    <r>
      <rPr>
        <b/>
        <sz val="7.5"/>
        <rFont val="Arial"/>
        <family val="2"/>
      </rPr>
      <t>S/B-2-3</t>
    </r>
  </si>
  <si>
    <r>
      <rPr>
        <b/>
        <sz val="7.5"/>
        <rFont val="Arial"/>
        <family val="2"/>
      </rPr>
      <t>C2.3a</t>
    </r>
  </si>
  <si>
    <r>
      <rPr>
        <b/>
        <sz val="7.5"/>
        <rFont val="Arial"/>
        <family val="2"/>
      </rPr>
      <t>S/C-2-3a</t>
    </r>
  </si>
  <si>
    <r>
      <rPr>
        <b/>
        <sz val="7.5"/>
        <rFont val="Arial"/>
        <family val="2"/>
      </rPr>
      <t>C2.11</t>
    </r>
  </si>
  <si>
    <r>
      <rPr>
        <b/>
        <sz val="7.5"/>
        <rFont val="Arial"/>
        <family val="2"/>
      </rPr>
      <t xml:space="preserve">BUREAU/LA
</t>
    </r>
    <r>
      <rPr>
        <b/>
        <sz val="7.5"/>
        <rFont val="Arial"/>
        <family val="2"/>
      </rPr>
      <t>BO</t>
    </r>
  </si>
  <si>
    <r>
      <rPr>
        <b/>
        <sz val="7.5"/>
        <rFont val="Arial"/>
        <family val="2"/>
      </rPr>
      <t>C2.13</t>
    </r>
  </si>
  <si>
    <r>
      <rPr>
        <b/>
        <sz val="7.5"/>
        <rFont val="Arial"/>
        <family val="2"/>
      </rPr>
      <t>C1.2a</t>
    </r>
  </si>
  <si>
    <r>
      <rPr>
        <b/>
        <sz val="7.5"/>
        <rFont val="Arial"/>
        <family val="2"/>
      </rPr>
      <t>S/C-1-4</t>
    </r>
  </si>
  <si>
    <r>
      <rPr>
        <b/>
        <sz val="7.5"/>
        <color rgb="FFFF0000"/>
        <rFont val="Arial"/>
        <family val="2"/>
      </rPr>
      <t>B</t>
    </r>
  </si>
  <si>
    <r>
      <rPr>
        <b/>
        <sz val="7.5"/>
        <color rgb="FFFF0000"/>
        <rFont val="Arial"/>
        <family val="2"/>
      </rPr>
      <t>B0.2</t>
    </r>
  </si>
  <si>
    <r>
      <rPr>
        <b/>
        <sz val="7.5"/>
        <color rgb="FFFF0000"/>
        <rFont val="Arial"/>
        <family val="2"/>
      </rPr>
      <t>LABO</t>
    </r>
  </si>
  <si>
    <r>
      <rPr>
        <b/>
        <sz val="7.5"/>
        <color rgb="FFFF0000"/>
        <rFont val="Arial"/>
        <family val="2"/>
      </rPr>
      <t>S/B-0-2</t>
    </r>
  </si>
  <si>
    <r>
      <rPr>
        <b/>
        <sz val="7.5"/>
        <color rgb="FFFF0000"/>
        <rFont val="Arial"/>
        <family val="2"/>
      </rPr>
      <t>B0.4</t>
    </r>
  </si>
  <si>
    <r>
      <rPr>
        <b/>
        <sz val="7.5"/>
        <color rgb="FFFF0000"/>
        <rFont val="Arial"/>
        <family val="2"/>
      </rPr>
      <t>S/B-0-4</t>
    </r>
  </si>
  <si>
    <r>
      <rPr>
        <b/>
        <sz val="7.5"/>
        <rFont val="Arial"/>
        <family val="2"/>
      </rPr>
      <t>C-1.8d</t>
    </r>
  </si>
  <si>
    <r>
      <rPr>
        <b/>
        <sz val="7.5"/>
        <rFont val="Arial"/>
        <family val="2"/>
      </rPr>
      <t xml:space="preserve">RESERVE
</t>
    </r>
    <r>
      <rPr>
        <b/>
        <sz val="7.5"/>
        <rFont val="Arial"/>
        <family val="2"/>
      </rPr>
      <t>LABO</t>
    </r>
  </si>
  <si>
    <r>
      <rPr>
        <sz val="10"/>
        <rFont val="Arial"/>
        <family val="2"/>
      </rPr>
      <t xml:space="preserve">Nota1 : les locaux C5.6 / C2.11 / C2.13 et C-1.8d n’ont pas de sorbonnes référencées au Pôle Prévention des Risques AMU – le débit retenu est basé sur celui du programme
</t>
    </r>
    <r>
      <rPr>
        <sz val="10"/>
        <rFont val="Arial"/>
        <family val="2"/>
      </rPr>
      <t xml:space="preserve">Nota2 :  la sorbonne du local B3.3 est référencée au Pôle Prévention des Risques AMU mais ne fait pas partie du programme
</t>
    </r>
    <r>
      <rPr>
        <sz val="10"/>
        <color rgb="FF006FC0"/>
        <rFont val="Arial"/>
        <family val="2"/>
      </rPr>
      <t>Nota 3 : les locaux B0.2 et B0.4 possèdent des compensations existantes par la CTA du N2</t>
    </r>
  </si>
  <si>
    <r>
      <rPr>
        <b/>
        <i/>
        <sz val="12"/>
        <rFont val="Arial"/>
        <family val="2"/>
      </rPr>
      <t>2.5.2   CAS DES SORBONNES AVEC COMPENSATION EXISTANTE</t>
    </r>
  </si>
  <si>
    <r>
      <rPr>
        <b/>
        <sz val="4.5"/>
        <color rgb="FFFFFF00"/>
        <rFont val="Arial"/>
        <family val="2"/>
      </rPr>
      <t>Aile</t>
    </r>
  </si>
  <si>
    <r>
      <rPr>
        <b/>
        <sz val="4.5"/>
        <color rgb="FFFFFF00"/>
        <rFont val="Arial"/>
        <family val="2"/>
      </rPr>
      <t>Niveau</t>
    </r>
  </si>
  <si>
    <r>
      <rPr>
        <b/>
        <sz val="4.5"/>
        <color rgb="FFFFFF00"/>
        <rFont val="Arial"/>
        <family val="2"/>
      </rPr>
      <t>Local</t>
    </r>
  </si>
  <si>
    <r>
      <rPr>
        <b/>
        <sz val="4.5"/>
        <color rgb="FFFFFF00"/>
        <rFont val="Arial"/>
        <family val="2"/>
      </rPr>
      <t>Typologie</t>
    </r>
  </si>
  <si>
    <r>
      <rPr>
        <b/>
        <sz val="4.5"/>
        <color rgb="FFFFFF00"/>
        <rFont val="Arial"/>
        <family val="2"/>
      </rPr>
      <t>N°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Sorbonne</t>
    </r>
  </si>
  <si>
    <r>
      <rPr>
        <b/>
        <sz val="4.5"/>
        <color rgb="FFFFFF00"/>
        <rFont val="Arial"/>
        <family val="2"/>
      </rPr>
      <t>Débit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de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compensatio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n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du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local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calculé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(m³/h)</t>
    </r>
  </si>
  <si>
    <r>
      <rPr>
        <b/>
        <sz val="4.5"/>
        <color rgb="FFFFFF00"/>
        <rFont val="Arial"/>
        <family val="2"/>
      </rPr>
      <t>Compensatio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n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existante</t>
    </r>
  </si>
  <si>
    <r>
      <rPr>
        <b/>
        <sz val="4.5"/>
        <color rgb="FFFFFF00"/>
        <rFont val="Arial"/>
        <family val="2"/>
      </rPr>
      <t>Compensatio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n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à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créer</t>
    </r>
  </si>
  <si>
    <r>
      <rPr>
        <b/>
        <sz val="4.5"/>
        <color rgb="FFFFFF00"/>
        <rFont val="Arial"/>
        <family val="2"/>
      </rPr>
      <t>Diamètre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gaine/percement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existant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(mm)</t>
    </r>
  </si>
  <si>
    <r>
      <rPr>
        <b/>
        <sz val="4.5"/>
        <color rgb="FFFFFF00"/>
        <rFont val="Arial"/>
        <family val="2"/>
      </rPr>
      <t>Vitesse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dans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percement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de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façade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existante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(m/s)</t>
    </r>
  </si>
  <si>
    <r>
      <rPr>
        <b/>
        <sz val="5"/>
        <color rgb="FFFFFF00"/>
        <rFont val="Arial"/>
        <family val="2"/>
      </rPr>
      <t>Travaux</t>
    </r>
    <r>
      <rPr>
        <sz val="5"/>
        <color rgb="FFFFFF00"/>
        <rFont val="Times New Roman"/>
        <family val="1"/>
      </rPr>
      <t xml:space="preserve"> </t>
    </r>
    <r>
      <rPr>
        <b/>
        <sz val="5"/>
        <color rgb="FFFFFF00"/>
        <rFont val="Arial"/>
        <family val="2"/>
      </rPr>
      <t>à</t>
    </r>
    <r>
      <rPr>
        <sz val="5"/>
        <color rgb="FFFFFF00"/>
        <rFont val="Times New Roman"/>
        <family val="1"/>
      </rPr>
      <t xml:space="preserve"> </t>
    </r>
    <r>
      <rPr>
        <b/>
        <sz val="5"/>
        <color rgb="FFFFFF00"/>
        <rFont val="Arial"/>
        <family val="2"/>
      </rPr>
      <t>effectuer</t>
    </r>
  </si>
  <si>
    <r>
      <rPr>
        <b/>
        <sz val="4.5"/>
        <color rgb="FFFFFF00"/>
        <rFont val="Arial"/>
        <family val="2"/>
      </rPr>
      <t>Vitesse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dans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réservatio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>n</t>
    </r>
    <r>
      <rPr>
        <sz val="4.5"/>
        <color rgb="FFFFFF00"/>
        <rFont val="Times New Roman"/>
        <family val="1"/>
      </rPr>
      <t xml:space="preserve"> </t>
    </r>
    <r>
      <rPr>
        <b/>
        <sz val="4.5"/>
        <color rgb="FFFFFF00"/>
        <rFont val="Arial"/>
        <family val="2"/>
      </rPr>
      <t xml:space="preserve">DN180
</t>
    </r>
    <r>
      <rPr>
        <b/>
        <sz val="4.5"/>
        <color rgb="FFFFFF00"/>
        <rFont val="Arial"/>
        <family val="2"/>
      </rPr>
      <t>(m/s)</t>
    </r>
  </si>
  <si>
    <r>
      <rPr>
        <b/>
        <sz val="4.5"/>
        <rFont val="Arial"/>
        <family val="2"/>
      </rPr>
      <t>C</t>
    </r>
  </si>
  <si>
    <r>
      <rPr>
        <b/>
        <sz val="4.5"/>
        <rFont val="Arial"/>
        <family val="2"/>
      </rPr>
      <t>C10.10</t>
    </r>
  </si>
  <si>
    <r>
      <rPr>
        <b/>
        <sz val="4.5"/>
        <rFont val="Arial"/>
        <family val="2"/>
      </rPr>
      <t>LABO</t>
    </r>
  </si>
  <si>
    <r>
      <rPr>
        <b/>
        <sz val="4.5"/>
        <rFont val="Arial"/>
        <family val="2"/>
      </rPr>
      <t>S/C-10-10-1</t>
    </r>
  </si>
  <si>
    <r>
      <rPr>
        <b/>
        <sz val="5"/>
        <color rgb="FFFF0000"/>
        <rFont val="Arial"/>
        <family val="2"/>
      </rPr>
      <t>Prolongation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de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la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compensation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existante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en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toiture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avec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diamètre</t>
    </r>
    <r>
      <rPr>
        <sz val="5"/>
        <color rgb="FFFF0000"/>
        <rFont val="Times New Roman"/>
        <family val="1"/>
      </rPr>
      <t xml:space="preserve"> </t>
    </r>
    <r>
      <rPr>
        <b/>
        <sz val="5"/>
        <color rgb="FFFF0000"/>
        <rFont val="Arial"/>
        <family val="2"/>
      </rPr>
      <t>actuel</t>
    </r>
    <r>
      <rPr>
        <sz val="5"/>
        <color rgb="FFFF0000"/>
        <rFont val="Times New Roman"/>
        <family val="1"/>
      </rPr>
      <t xml:space="preserve"> </t>
    </r>
    <r>
      <rPr>
        <b/>
        <strike/>
        <sz val="5"/>
        <color rgb="FFFF0000"/>
        <rFont val="Arial"/>
        <family val="2"/>
      </rPr>
      <t>Création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d'une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deuxième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compensation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avec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percement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DN180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-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réseau</t>
    </r>
    <r>
      <rPr>
        <strike/>
        <sz val="5"/>
        <color rgb="FFFF0000"/>
        <rFont val="Times New Roman"/>
        <family val="1"/>
      </rPr>
      <t> </t>
    </r>
    <r>
      <rPr>
        <b/>
        <strike/>
        <sz val="5"/>
        <color rgb="FFFF0000"/>
        <rFont val="Arial"/>
        <family val="2"/>
      </rPr>
      <t>DN315</t>
    </r>
  </si>
  <si>
    <r>
      <rPr>
        <b/>
        <sz val="4.5"/>
        <rFont val="Arial"/>
        <family val="2"/>
      </rPr>
      <t>S/C-10-10-2</t>
    </r>
  </si>
  <si>
    <r>
      <rPr>
        <b/>
        <sz val="4.5"/>
        <rFont val="Arial"/>
        <family val="2"/>
      </rPr>
      <t>C10.12</t>
    </r>
  </si>
  <si>
    <r>
      <rPr>
        <b/>
        <sz val="4.5"/>
        <rFont val="Arial"/>
        <family val="2"/>
      </rPr>
      <t>S/C-10-12-1</t>
    </r>
  </si>
  <si>
    <r>
      <rPr>
        <b/>
        <sz val="4.5"/>
        <rFont val="Arial"/>
        <family val="2"/>
      </rPr>
      <t>S/C-10-12-2</t>
    </r>
  </si>
  <si>
    <r>
      <rPr>
        <b/>
        <sz val="4.5"/>
        <rFont val="Arial"/>
        <family val="2"/>
      </rPr>
      <t>C8.11</t>
    </r>
    <r>
      <rPr>
        <sz val="4.5"/>
        <rFont val="Times New Roman"/>
        <family val="1"/>
      </rPr>
      <t xml:space="preserve"> </t>
    </r>
    <r>
      <rPr>
        <b/>
        <sz val="4.5"/>
        <rFont val="Arial"/>
        <family val="2"/>
      </rPr>
      <t>-</t>
    </r>
    <r>
      <rPr>
        <sz val="4.5"/>
        <rFont val="Times New Roman"/>
        <family val="1"/>
      </rPr>
      <t xml:space="preserve"> </t>
    </r>
    <r>
      <rPr>
        <b/>
        <sz val="4.5"/>
        <rFont val="Arial"/>
        <family val="2"/>
      </rPr>
      <t>C8.13</t>
    </r>
  </si>
  <si>
    <r>
      <rPr>
        <b/>
        <sz val="4.5"/>
        <rFont val="Arial"/>
        <family val="2"/>
      </rPr>
      <t>S/C-8-13-1</t>
    </r>
  </si>
  <si>
    <r>
      <rPr>
        <b/>
        <sz val="5"/>
        <rFont val="Arial"/>
        <family val="2"/>
      </rPr>
      <t>Prolongation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la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compensation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existante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par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percement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 xml:space="preserve">DN180
</t>
    </r>
    <r>
      <rPr>
        <b/>
        <sz val="5"/>
        <rFont val="Arial"/>
        <family val="2"/>
      </rPr>
      <t>Création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deux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autres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compensations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avec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percement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DN180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-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réseau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DN355</t>
    </r>
  </si>
  <si>
    <r>
      <rPr>
        <b/>
        <sz val="4.5"/>
        <rFont val="Arial"/>
        <family val="2"/>
      </rPr>
      <t>S/C-8-13-2</t>
    </r>
  </si>
  <si>
    <r>
      <rPr>
        <b/>
        <sz val="4.5"/>
        <rFont val="Arial"/>
        <family val="2"/>
      </rPr>
      <t>S/C-8-13-3</t>
    </r>
  </si>
  <si>
    <r>
      <rPr>
        <b/>
        <sz val="4.5"/>
        <rFont val="Arial"/>
        <family val="2"/>
      </rPr>
      <t>S/C-8-13-4</t>
    </r>
  </si>
  <si>
    <r>
      <rPr>
        <b/>
        <sz val="4.5"/>
        <rFont val="Arial"/>
        <family val="2"/>
      </rPr>
      <t>A</t>
    </r>
  </si>
  <si>
    <r>
      <rPr>
        <b/>
        <sz val="4.5"/>
        <rFont val="Arial"/>
        <family val="2"/>
      </rPr>
      <t>A7.16</t>
    </r>
  </si>
  <si>
    <r>
      <rPr>
        <b/>
        <sz val="4.5"/>
        <rFont val="Arial"/>
        <family val="2"/>
      </rPr>
      <t>S/A-7-16-1</t>
    </r>
  </si>
  <si>
    <r>
      <rPr>
        <b/>
        <sz val="5"/>
        <rFont val="Arial"/>
        <family val="2"/>
      </rPr>
      <t>Prolongation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la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compensation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existante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par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percement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 xml:space="preserve">DN180
</t>
    </r>
    <r>
      <rPr>
        <b/>
        <sz val="5"/>
        <rFont val="Arial"/>
        <family val="2"/>
      </rPr>
      <t>Création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d'une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deuxième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compensation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avec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percement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DN180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-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réseau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DN315</t>
    </r>
  </si>
  <si>
    <r>
      <rPr>
        <b/>
        <sz val="4.5"/>
        <rFont val="Arial"/>
        <family val="2"/>
      </rPr>
      <t>S/A-7-16-2</t>
    </r>
  </si>
  <si>
    <r>
      <rPr>
        <b/>
        <sz val="4.5"/>
        <rFont val="Arial"/>
        <family val="2"/>
      </rPr>
      <t>A7.5-A7.7</t>
    </r>
  </si>
  <si>
    <r>
      <rPr>
        <b/>
        <sz val="4.5"/>
        <rFont val="Arial"/>
        <family val="2"/>
      </rPr>
      <t>SALLE</t>
    </r>
    <r>
      <rPr>
        <sz val="4.5"/>
        <rFont val="Times New Roman"/>
        <family val="1"/>
      </rPr>
      <t xml:space="preserve"> </t>
    </r>
    <r>
      <rPr>
        <b/>
        <sz val="4.5"/>
        <rFont val="Arial"/>
        <family val="2"/>
      </rPr>
      <t>TP</t>
    </r>
  </si>
  <si>
    <r>
      <rPr>
        <b/>
        <sz val="4.5"/>
        <rFont val="Arial"/>
        <family val="2"/>
      </rPr>
      <t>S/A-7-5-1</t>
    </r>
  </si>
  <si>
    <r>
      <rPr>
        <b/>
        <sz val="4.5"/>
        <rFont val="Arial"/>
        <family val="2"/>
      </rPr>
      <t>S/A-7-5-2</t>
    </r>
  </si>
  <si>
    <r>
      <rPr>
        <b/>
        <sz val="4.5"/>
        <rFont val="Arial"/>
        <family val="2"/>
      </rPr>
      <t>B</t>
    </r>
  </si>
  <si>
    <r>
      <rPr>
        <b/>
        <sz val="4.5"/>
        <rFont val="Arial"/>
        <family val="2"/>
      </rPr>
      <t>C7.7a</t>
    </r>
  </si>
  <si>
    <r>
      <rPr>
        <b/>
        <sz val="4.5"/>
        <rFont val="Arial"/>
        <family val="2"/>
      </rPr>
      <t>S/C-7-7a1</t>
    </r>
  </si>
  <si>
    <r>
      <rPr>
        <b/>
        <sz val="4.5"/>
        <rFont val="Arial"/>
        <family val="2"/>
      </rPr>
      <t>S/C-7-7a2</t>
    </r>
  </si>
  <si>
    <r>
      <rPr>
        <b/>
        <sz val="4.5"/>
        <rFont val="Arial"/>
        <family val="2"/>
      </rPr>
      <t>A6.1-A6.3</t>
    </r>
  </si>
  <si>
    <r>
      <rPr>
        <b/>
        <sz val="4.5"/>
        <rFont val="Arial"/>
        <family val="2"/>
      </rPr>
      <t>S/A-6-1-1</t>
    </r>
  </si>
  <si>
    <r>
      <rPr>
        <b/>
        <sz val="4.5"/>
        <rFont val="Arial"/>
        <family val="2"/>
      </rPr>
      <t>S/A-6-1-2</t>
    </r>
  </si>
  <si>
    <r>
      <rPr>
        <b/>
        <sz val="4.5"/>
        <rFont val="Arial"/>
        <family val="2"/>
      </rPr>
      <t>S/A-6-1-3</t>
    </r>
  </si>
  <si>
    <r>
      <rPr>
        <b/>
        <sz val="4.5"/>
        <rFont val="Arial"/>
        <family val="2"/>
      </rPr>
      <t>S/A-6-1-4</t>
    </r>
  </si>
  <si>
    <r>
      <rPr>
        <b/>
        <sz val="4.5"/>
        <rFont val="Arial"/>
        <family val="2"/>
      </rPr>
      <t>C6.3</t>
    </r>
  </si>
  <si>
    <r>
      <rPr>
        <b/>
        <sz val="4.5"/>
        <rFont val="Arial"/>
        <family val="2"/>
      </rPr>
      <t>S/C-6-3-1</t>
    </r>
  </si>
  <si>
    <r>
      <rPr>
        <b/>
        <sz val="4.5"/>
        <rFont val="Arial"/>
        <family val="2"/>
      </rPr>
      <t>S/C-6-3-2</t>
    </r>
  </si>
  <si>
    <r>
      <rPr>
        <b/>
        <sz val="4.5"/>
        <rFont val="Arial"/>
        <family val="2"/>
      </rPr>
      <t>A5.1</t>
    </r>
  </si>
  <si>
    <r>
      <rPr>
        <b/>
        <sz val="4.5"/>
        <rFont val="Arial"/>
        <family val="2"/>
      </rPr>
      <t>S/A-5-1-1</t>
    </r>
  </si>
  <si>
    <r>
      <rPr>
        <b/>
        <sz val="5"/>
        <rFont val="Arial"/>
        <family val="2"/>
      </rPr>
      <t>Prolongation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la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compensation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existante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par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percement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 xml:space="preserve">DN180
</t>
    </r>
    <r>
      <rPr>
        <b/>
        <sz val="5"/>
        <rFont val="Arial"/>
        <family val="2"/>
      </rPr>
      <t>Création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d'une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deuxième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compensation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avec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percement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DN180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-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réseau</t>
    </r>
    <r>
      <rPr>
        <sz val="5"/>
        <rFont val="Times New Roman"/>
        <family val="1"/>
      </rPr>
      <t xml:space="preserve"> </t>
    </r>
    <r>
      <rPr>
        <b/>
        <sz val="5"/>
        <rFont val="Arial"/>
        <family val="2"/>
      </rPr>
      <t>DN355</t>
    </r>
  </si>
  <si>
    <r>
      <rPr>
        <b/>
        <sz val="4.5"/>
        <rFont val="Arial"/>
        <family val="2"/>
      </rPr>
      <t>S/A-5-1-2</t>
    </r>
  </si>
  <si>
    <r>
      <rPr>
        <b/>
        <sz val="4.5"/>
        <rFont val="Arial"/>
        <family val="2"/>
      </rPr>
      <t>S/A-5-1-3</t>
    </r>
  </si>
  <si>
    <r>
      <rPr>
        <b/>
        <sz val="4.5"/>
        <rFont val="Arial"/>
        <family val="2"/>
      </rPr>
      <t>S/A-5-1-4</t>
    </r>
  </si>
  <si>
    <r>
      <rPr>
        <b/>
        <sz val="4.5"/>
        <rFont val="Arial"/>
        <family val="2"/>
      </rPr>
      <t>A5.5</t>
    </r>
  </si>
  <si>
    <r>
      <rPr>
        <b/>
        <sz val="4.5"/>
        <rFont val="Arial"/>
        <family val="2"/>
      </rPr>
      <t>S/A-5-5-1</t>
    </r>
  </si>
  <si>
    <r>
      <rPr>
        <b/>
        <sz val="4.5"/>
        <rFont val="Arial"/>
        <family val="2"/>
      </rPr>
      <t>S/A-5-5-2</t>
    </r>
  </si>
  <si>
    <r>
      <rPr>
        <b/>
        <sz val="4.5"/>
        <rFont val="Arial"/>
        <family val="2"/>
      </rPr>
      <t>S/A-5-5-3</t>
    </r>
  </si>
  <si>
    <r>
      <rPr>
        <b/>
        <sz val="4.5"/>
        <rFont val="Arial"/>
        <family val="2"/>
      </rPr>
      <t>S/A-5-5-4</t>
    </r>
  </si>
  <si>
    <r>
      <rPr>
        <b/>
        <sz val="4.5"/>
        <rFont val="Arial"/>
        <family val="2"/>
      </rPr>
      <t>B5.4</t>
    </r>
  </si>
  <si>
    <r>
      <rPr>
        <b/>
        <sz val="4.5"/>
        <rFont val="Arial"/>
        <family val="2"/>
      </rPr>
      <t>S/B-5-4-1</t>
    </r>
  </si>
  <si>
    <r>
      <rPr>
        <b/>
        <sz val="4.5"/>
        <rFont val="Arial"/>
        <family val="2"/>
      </rPr>
      <t>S/B-5-4-2</t>
    </r>
  </si>
  <si>
    <r>
      <rPr>
        <b/>
        <sz val="4.5"/>
        <rFont val="Arial"/>
        <family val="2"/>
      </rPr>
      <t>B5.8</t>
    </r>
  </si>
  <si>
    <r>
      <rPr>
        <b/>
        <sz val="4.5"/>
        <rFont val="Arial"/>
        <family val="2"/>
      </rPr>
      <t>S/B-5-8-1</t>
    </r>
  </si>
  <si>
    <r>
      <rPr>
        <b/>
        <sz val="4.5"/>
        <rFont val="Arial"/>
        <family val="2"/>
      </rPr>
      <t>S/B-5-8-2</t>
    </r>
  </si>
  <si>
    <r>
      <rPr>
        <b/>
        <sz val="4.5"/>
        <rFont val="Arial"/>
        <family val="2"/>
      </rPr>
      <t>B5.10</t>
    </r>
  </si>
  <si>
    <r>
      <rPr>
        <b/>
        <sz val="4.5"/>
        <rFont val="Arial"/>
        <family val="2"/>
      </rPr>
      <t>S/B-5-10-1</t>
    </r>
  </si>
  <si>
    <r>
      <rPr>
        <b/>
        <sz val="4.5"/>
        <rFont val="Arial"/>
        <family val="2"/>
      </rPr>
      <t>S/B-5-10-2</t>
    </r>
  </si>
  <si>
    <r>
      <rPr>
        <b/>
        <sz val="4.5"/>
        <rFont val="Arial"/>
        <family val="2"/>
      </rPr>
      <t>B5.3</t>
    </r>
  </si>
  <si>
    <r>
      <rPr>
        <b/>
        <sz val="4.5"/>
        <rFont val="Arial"/>
        <family val="2"/>
      </rPr>
      <t>S/B-5-3-1</t>
    </r>
  </si>
  <si>
    <r>
      <rPr>
        <b/>
        <sz val="4.5"/>
        <rFont val="Arial"/>
        <family val="2"/>
      </rPr>
      <t>S/B-5-3-2</t>
    </r>
  </si>
  <si>
    <r>
      <rPr>
        <b/>
        <sz val="4.5"/>
        <rFont val="Arial"/>
        <family val="2"/>
      </rPr>
      <t>A4.1-A4.3</t>
    </r>
  </si>
  <si>
    <r>
      <rPr>
        <b/>
        <sz val="4.5"/>
        <rFont val="Arial"/>
        <family val="2"/>
      </rPr>
      <t>S/A-4-1-1</t>
    </r>
  </si>
  <si>
    <r>
      <rPr>
        <b/>
        <sz val="4.5"/>
        <rFont val="Arial"/>
        <family val="2"/>
      </rPr>
      <t>S/7-4-1-2</t>
    </r>
  </si>
  <si>
    <r>
      <rPr>
        <b/>
        <sz val="4.5"/>
        <rFont val="Arial"/>
        <family val="2"/>
      </rPr>
      <t>A3.1-A3.3</t>
    </r>
  </si>
  <si>
    <r>
      <rPr>
        <b/>
        <sz val="4.5"/>
        <rFont val="Arial"/>
        <family val="2"/>
      </rPr>
      <t>S/A-3-1-1</t>
    </r>
  </si>
  <si>
    <r>
      <rPr>
        <b/>
        <sz val="4.5"/>
        <rFont val="Arial"/>
        <family val="2"/>
      </rPr>
      <t>S/A-3-1-2</t>
    </r>
  </si>
  <si>
    <r>
      <rPr>
        <b/>
        <sz val="4.5"/>
        <rFont val="Arial"/>
        <family val="2"/>
      </rPr>
      <t>A3.5-A3.7</t>
    </r>
  </si>
  <si>
    <r>
      <rPr>
        <b/>
        <sz val="4.5"/>
        <rFont val="Arial"/>
        <family val="2"/>
      </rPr>
      <t>S/A-3-5-1</t>
    </r>
  </si>
  <si>
    <r>
      <rPr>
        <b/>
        <sz val="4.5"/>
        <rFont val="Arial"/>
        <family val="2"/>
      </rPr>
      <t>S/A-3-5-2</t>
    </r>
  </si>
  <si>
    <r>
      <rPr>
        <b/>
        <sz val="4.5"/>
        <rFont val="Arial"/>
        <family val="2"/>
      </rPr>
      <t>S/A-3-5-3</t>
    </r>
  </si>
  <si>
    <r>
      <rPr>
        <b/>
        <sz val="4.5"/>
        <rFont val="Arial"/>
        <family val="2"/>
      </rPr>
      <t>S/A-3-5-4</t>
    </r>
  </si>
  <si>
    <r>
      <rPr>
        <b/>
        <sz val="4.5"/>
        <rFont val="Arial"/>
        <family val="2"/>
      </rPr>
      <t>C2.3a</t>
    </r>
  </si>
  <si>
    <r>
      <rPr>
        <b/>
        <sz val="4.5"/>
        <rFont val="Arial"/>
        <family val="2"/>
      </rPr>
      <t>S/C-2-3a</t>
    </r>
  </si>
  <si>
    <r>
      <rPr>
        <b/>
        <sz val="5.5"/>
        <color rgb="FFFFFF00"/>
        <rFont val="Arial"/>
        <family val="2"/>
      </rPr>
      <t>Aile</t>
    </r>
  </si>
  <si>
    <r>
      <rPr>
        <b/>
        <sz val="5.5"/>
        <color rgb="FFFFFF00"/>
        <rFont val="Arial"/>
        <family val="2"/>
      </rPr>
      <t>Niveau</t>
    </r>
  </si>
  <si>
    <r>
      <rPr>
        <b/>
        <sz val="5.5"/>
        <color rgb="FFFFFF00"/>
        <rFont val="Arial"/>
        <family val="2"/>
      </rPr>
      <t>Local</t>
    </r>
  </si>
  <si>
    <r>
      <rPr>
        <b/>
        <sz val="5.5"/>
        <color rgb="FFFFFF00"/>
        <rFont val="Arial"/>
        <family val="2"/>
      </rPr>
      <t>Typologie</t>
    </r>
  </si>
  <si>
    <r>
      <rPr>
        <b/>
        <sz val="5.5"/>
        <color rgb="FFFFFF00"/>
        <rFont val="Arial"/>
        <family val="2"/>
      </rPr>
      <t>Débit</t>
    </r>
    <r>
      <rPr>
        <sz val="5.5"/>
        <color rgb="FFFFFF00"/>
        <rFont val="Times New Roman"/>
        <family val="1"/>
      </rPr>
      <t xml:space="preserve"> </t>
    </r>
    <r>
      <rPr>
        <b/>
        <sz val="5.5"/>
        <color rgb="FFFFFF00"/>
        <rFont val="Arial"/>
        <family val="2"/>
      </rPr>
      <t>de</t>
    </r>
    <r>
      <rPr>
        <sz val="5.5"/>
        <color rgb="FFFFFF00"/>
        <rFont val="Times New Roman"/>
        <family val="1"/>
      </rPr>
      <t xml:space="preserve"> </t>
    </r>
    <r>
      <rPr>
        <b/>
        <sz val="5.5"/>
        <color rgb="FFFFFF00"/>
        <rFont val="Arial"/>
        <family val="2"/>
      </rPr>
      <t>compensation</t>
    </r>
    <r>
      <rPr>
        <sz val="5.5"/>
        <color rgb="FFFFFF00"/>
        <rFont val="Times New Roman"/>
        <family val="1"/>
      </rPr>
      <t xml:space="preserve"> </t>
    </r>
    <r>
      <rPr>
        <b/>
        <sz val="5.5"/>
        <color rgb="FFFFFF00"/>
        <rFont val="Arial"/>
        <family val="2"/>
      </rPr>
      <t>du</t>
    </r>
    <r>
      <rPr>
        <sz val="5.5"/>
        <color rgb="FFFFFF00"/>
        <rFont val="Times New Roman"/>
        <family val="1"/>
      </rPr>
      <t xml:space="preserve"> </t>
    </r>
    <r>
      <rPr>
        <b/>
        <sz val="5.5"/>
        <color rgb="FFFFFF00"/>
        <rFont val="Arial"/>
        <family val="2"/>
      </rPr>
      <t>local</t>
    </r>
    <r>
      <rPr>
        <sz val="5.5"/>
        <color rgb="FFFFFF00"/>
        <rFont val="Times New Roman"/>
        <family val="1"/>
      </rPr>
      <t xml:space="preserve"> </t>
    </r>
    <r>
      <rPr>
        <b/>
        <sz val="5.5"/>
        <color rgb="FFFFFF00"/>
        <rFont val="Arial"/>
        <family val="2"/>
      </rPr>
      <t>calculé</t>
    </r>
    <r>
      <rPr>
        <sz val="5.5"/>
        <color rgb="FFFFFF00"/>
        <rFont val="Times New Roman"/>
        <family val="1"/>
      </rPr>
      <t xml:space="preserve"> </t>
    </r>
    <r>
      <rPr>
        <b/>
        <sz val="5.5"/>
        <color rgb="FFFFFF00"/>
        <rFont val="Arial"/>
        <family val="2"/>
      </rPr>
      <t>(m³/h)</t>
    </r>
  </si>
  <si>
    <r>
      <rPr>
        <b/>
        <sz val="5.5"/>
        <color rgb="FFFFFF00"/>
        <rFont val="Arial"/>
        <family val="2"/>
      </rPr>
      <t>Compensation</t>
    </r>
    <r>
      <rPr>
        <sz val="5.5"/>
        <color rgb="FFFFFF00"/>
        <rFont val="Times New Roman"/>
        <family val="1"/>
      </rPr>
      <t xml:space="preserve"> </t>
    </r>
    <r>
      <rPr>
        <b/>
        <sz val="5.5"/>
        <color rgb="FFFFFF00"/>
        <rFont val="Arial"/>
        <family val="2"/>
      </rPr>
      <t>à</t>
    </r>
    <r>
      <rPr>
        <sz val="5.5"/>
        <color rgb="FFFFFF00"/>
        <rFont val="Times New Roman"/>
        <family val="1"/>
      </rPr>
      <t xml:space="preserve"> </t>
    </r>
    <r>
      <rPr>
        <b/>
        <sz val="5.5"/>
        <color rgb="FFFFFF00"/>
        <rFont val="Arial"/>
        <family val="2"/>
      </rPr>
      <t>créer</t>
    </r>
  </si>
  <si>
    <r>
      <rPr>
        <b/>
        <sz val="5.5"/>
        <rFont val="Arial"/>
        <family val="2"/>
      </rPr>
      <t>A</t>
    </r>
  </si>
  <si>
    <r>
      <rPr>
        <b/>
        <sz val="5.5"/>
        <rFont val="Arial"/>
        <family val="2"/>
      </rPr>
      <t>A.9.9-A9.11</t>
    </r>
  </si>
  <si>
    <r>
      <rPr>
        <b/>
        <sz val="5.5"/>
        <rFont val="Arial"/>
        <family val="2"/>
      </rPr>
      <t>SALLE</t>
    </r>
    <r>
      <rPr>
        <sz val="5.5"/>
        <rFont val="Times New Roman"/>
        <family val="1"/>
      </rPr>
      <t xml:space="preserve"> </t>
    </r>
    <r>
      <rPr>
        <b/>
        <sz val="5.5"/>
        <rFont val="Arial"/>
        <family val="2"/>
      </rPr>
      <t>TP</t>
    </r>
  </si>
  <si>
    <r>
      <rPr>
        <b/>
        <sz val="5.5"/>
        <rFont val="Arial"/>
        <family val="2"/>
      </rPr>
      <t>B</t>
    </r>
  </si>
  <si>
    <r>
      <rPr>
        <b/>
        <sz val="5.5"/>
        <rFont val="Arial"/>
        <family val="2"/>
      </rPr>
      <t>B9.4</t>
    </r>
  </si>
  <si>
    <r>
      <rPr>
        <b/>
        <sz val="5.5"/>
        <rFont val="Arial"/>
        <family val="2"/>
      </rPr>
      <t>LABO</t>
    </r>
  </si>
  <si>
    <r>
      <rPr>
        <b/>
        <sz val="5.5"/>
        <rFont val="Arial"/>
        <family val="2"/>
      </rPr>
      <t>B9.9</t>
    </r>
  </si>
  <si>
    <r>
      <rPr>
        <b/>
        <sz val="5.5"/>
        <rFont val="Arial"/>
        <family val="2"/>
      </rPr>
      <t>C</t>
    </r>
  </si>
  <si>
    <r>
      <rPr>
        <b/>
        <sz val="5.5"/>
        <rFont val="Arial"/>
        <family val="2"/>
      </rPr>
      <t>C9.3</t>
    </r>
  </si>
  <si>
    <r>
      <rPr>
        <b/>
        <sz val="5.5"/>
        <rFont val="Arial"/>
        <family val="2"/>
      </rPr>
      <t>A8.3-A8.1</t>
    </r>
  </si>
  <si>
    <r>
      <rPr>
        <b/>
        <sz val="5.5"/>
        <rFont val="Arial"/>
        <family val="2"/>
      </rPr>
      <t>A8.5</t>
    </r>
  </si>
  <si>
    <r>
      <rPr>
        <b/>
        <sz val="5.5"/>
        <rFont val="Arial"/>
        <family val="2"/>
      </rPr>
      <t>B8.4-B8.6</t>
    </r>
  </si>
  <si>
    <r>
      <rPr>
        <b/>
        <sz val="5.5"/>
        <rFont val="Arial"/>
        <family val="2"/>
      </rPr>
      <t>C8.2</t>
    </r>
  </si>
  <si>
    <r>
      <rPr>
        <b/>
        <sz val="5.5"/>
        <rFont val="Arial"/>
        <family val="2"/>
      </rPr>
      <t>C8.8</t>
    </r>
  </si>
  <si>
    <r>
      <rPr>
        <b/>
        <sz val="5.5"/>
        <rFont val="Arial"/>
        <family val="2"/>
      </rPr>
      <t>A7.1-7.3</t>
    </r>
  </si>
  <si>
    <r>
      <rPr>
        <b/>
        <sz val="5.5"/>
        <rFont val="Arial"/>
        <family val="2"/>
      </rPr>
      <t>C7.12</t>
    </r>
  </si>
  <si>
    <r>
      <rPr>
        <b/>
        <sz val="5.5"/>
        <rFont val="Arial"/>
        <family val="2"/>
      </rPr>
      <t>C7.5</t>
    </r>
  </si>
  <si>
    <r>
      <rPr>
        <b/>
        <sz val="5.5"/>
        <rFont val="Arial"/>
        <family val="2"/>
      </rPr>
      <t>B6.7</t>
    </r>
  </si>
  <si>
    <r>
      <rPr>
        <b/>
        <sz val="5.5"/>
        <rFont val="Arial"/>
        <family val="2"/>
      </rPr>
      <t>C6.8</t>
    </r>
  </si>
  <si>
    <r>
      <rPr>
        <b/>
        <sz val="5.5"/>
        <rFont val="Arial"/>
        <family val="2"/>
      </rPr>
      <t>C5.6</t>
    </r>
  </si>
  <si>
    <r>
      <rPr>
        <b/>
        <sz val="5.5"/>
        <rFont val="Arial"/>
        <family val="2"/>
      </rPr>
      <t>LABO+RESERVE</t>
    </r>
  </si>
  <si>
    <r>
      <rPr>
        <b/>
        <sz val="5.5"/>
        <rFont val="Arial"/>
        <family val="2"/>
      </rPr>
      <t>C5.12</t>
    </r>
  </si>
  <si>
    <r>
      <rPr>
        <b/>
        <sz val="5.5"/>
        <rFont val="Arial"/>
        <family val="2"/>
      </rPr>
      <t>A3.2</t>
    </r>
  </si>
  <si>
    <r>
      <rPr>
        <b/>
        <sz val="5.5"/>
        <rFont val="Arial"/>
        <family val="2"/>
      </rPr>
      <t>C3.4</t>
    </r>
  </si>
  <si>
    <r>
      <rPr>
        <b/>
        <sz val="5.5"/>
        <rFont val="Arial"/>
        <family val="2"/>
      </rPr>
      <t>C3.8</t>
    </r>
    <r>
      <rPr>
        <sz val="5.5"/>
        <rFont val="Times New Roman"/>
        <family val="1"/>
      </rPr>
      <t xml:space="preserve"> </t>
    </r>
    <r>
      <rPr>
        <b/>
        <sz val="5.5"/>
        <rFont val="Arial"/>
        <family val="2"/>
      </rPr>
      <t>-</t>
    </r>
    <r>
      <rPr>
        <sz val="5.5"/>
        <rFont val="Times New Roman"/>
        <family val="1"/>
      </rPr>
      <t xml:space="preserve"> </t>
    </r>
    <r>
      <rPr>
        <b/>
        <sz val="5.5"/>
        <rFont val="Arial"/>
        <family val="2"/>
      </rPr>
      <t>C3.10</t>
    </r>
  </si>
  <si>
    <r>
      <rPr>
        <b/>
        <sz val="5.5"/>
        <rFont val="Arial"/>
        <family val="2"/>
      </rPr>
      <t>C3.12</t>
    </r>
  </si>
  <si>
    <r>
      <rPr>
        <b/>
        <sz val="5.5"/>
        <rFont val="Arial"/>
        <family val="2"/>
      </rPr>
      <t>C3.14</t>
    </r>
  </si>
  <si>
    <r>
      <rPr>
        <b/>
        <sz val="5.5"/>
        <rFont val="Arial"/>
        <family val="2"/>
      </rPr>
      <t>A2.1</t>
    </r>
  </si>
  <si>
    <r>
      <rPr>
        <b/>
        <sz val="5.5"/>
        <rFont val="Arial"/>
        <family val="2"/>
      </rPr>
      <t>A2.9</t>
    </r>
  </si>
  <si>
    <r>
      <rPr>
        <b/>
        <sz val="5.5"/>
        <rFont val="Arial"/>
        <family val="2"/>
      </rPr>
      <t>B2.10</t>
    </r>
  </si>
  <si>
    <r>
      <rPr>
        <b/>
        <sz val="5.5"/>
        <rFont val="Arial"/>
        <family val="2"/>
      </rPr>
      <t>LABO</t>
    </r>
    <r>
      <rPr>
        <sz val="5.5"/>
        <rFont val="Times New Roman"/>
        <family val="1"/>
      </rPr>
      <t xml:space="preserve"> </t>
    </r>
    <r>
      <rPr>
        <b/>
        <sz val="5.5"/>
        <rFont val="Arial"/>
        <family val="2"/>
      </rPr>
      <t>VIDE</t>
    </r>
  </si>
  <si>
    <r>
      <rPr>
        <b/>
        <sz val="5.5"/>
        <rFont val="Arial"/>
        <family val="2"/>
      </rPr>
      <t>B2.9</t>
    </r>
  </si>
  <si>
    <r>
      <rPr>
        <b/>
        <sz val="5.5"/>
        <rFont val="Arial"/>
        <family val="2"/>
      </rPr>
      <t>C2.11</t>
    </r>
  </si>
  <si>
    <r>
      <rPr>
        <b/>
        <sz val="5.5"/>
        <rFont val="Arial"/>
        <family val="2"/>
      </rPr>
      <t>BUREAU/LABO</t>
    </r>
  </si>
  <si>
    <r>
      <rPr>
        <b/>
        <sz val="5.5"/>
        <rFont val="Arial"/>
        <family val="2"/>
      </rPr>
      <t>C2.13</t>
    </r>
  </si>
  <si>
    <r>
      <rPr>
        <b/>
        <sz val="5.5"/>
        <rFont val="Arial"/>
        <family val="2"/>
      </rPr>
      <t>C1.2a</t>
    </r>
  </si>
  <si>
    <r>
      <rPr>
        <b/>
        <strike/>
        <sz val="5.5"/>
        <color rgb="FFFF0000"/>
        <rFont val="Arial"/>
        <family val="2"/>
      </rPr>
      <t>B</t>
    </r>
  </si>
  <si>
    <r>
      <rPr>
        <b/>
        <strike/>
        <sz val="5.5"/>
        <color rgb="FFFF0000"/>
        <rFont val="Arial"/>
        <family val="2"/>
      </rPr>
      <t>B0.2</t>
    </r>
  </si>
  <si>
    <r>
      <rPr>
        <b/>
        <strike/>
        <sz val="5.5"/>
        <color rgb="FFFF0000"/>
        <rFont val="Arial"/>
        <family val="2"/>
      </rPr>
      <t>LABO</t>
    </r>
  </si>
  <si>
    <r>
      <rPr>
        <b/>
        <strike/>
        <sz val="5.5"/>
        <color rgb="FFFF0000"/>
        <rFont val="Arial"/>
        <family val="2"/>
      </rPr>
      <t>B0.4</t>
    </r>
  </si>
  <si>
    <r>
      <rPr>
        <b/>
        <sz val="5.5"/>
        <rFont val="Arial"/>
        <family val="2"/>
      </rPr>
      <t>C-1.8d</t>
    </r>
  </si>
  <si>
    <r>
      <rPr>
        <b/>
        <sz val="5.5"/>
        <rFont val="Arial"/>
        <family val="2"/>
      </rPr>
      <t>RESERVE</t>
    </r>
    <r>
      <rPr>
        <sz val="5.5"/>
        <rFont val="Times New Roman"/>
        <family val="1"/>
      </rPr>
      <t xml:space="preserve"> </t>
    </r>
    <r>
      <rPr>
        <b/>
        <sz val="5.5"/>
        <rFont val="Arial"/>
        <family val="2"/>
      </rPr>
      <t>LABO</t>
    </r>
  </si>
  <si>
    <r>
      <rPr>
        <sz val="10"/>
        <rFont val="Arial"/>
        <family val="2"/>
      </rPr>
      <t>Nota1 : en aval des percements d’où pourront parfois résulter des vitesses élevées, les réseaux aérauliques seront des dimensions adaptées aux règles de l’art</t>
    </r>
  </si>
  <si>
    <t>Somme compens</t>
  </si>
  <si>
    <t>ECOWATT 355</t>
  </si>
  <si>
    <t>Type de ventilation</t>
  </si>
  <si>
    <t>Débit Caisson</t>
  </si>
  <si>
    <t>A</t>
  </si>
  <si>
    <t>A6.4</t>
  </si>
  <si>
    <t>Quantité neuf</t>
  </si>
  <si>
    <t>Selection Batterie elec</t>
  </si>
  <si>
    <t>BATE R 250-6000 tri</t>
  </si>
  <si>
    <t>BATE R 315-9000 tri</t>
  </si>
  <si>
    <t>BATE R 315-12000 tri</t>
  </si>
  <si>
    <t>2 x BATE R 400-12000 tri</t>
  </si>
  <si>
    <t>2 x BATE R 250-9000 tri</t>
  </si>
  <si>
    <t>2 x BATE R 315-12000 tri</t>
  </si>
  <si>
    <t>BATE R 400-12000 tri</t>
  </si>
  <si>
    <t>2 x BATE R 315-9000 tri</t>
  </si>
  <si>
    <t>Étiquettes de lignes</t>
  </si>
  <si>
    <t>B</t>
  </si>
  <si>
    <t>C</t>
  </si>
  <si>
    <t>(vide)</t>
  </si>
  <si>
    <t>Total général</t>
  </si>
  <si>
    <t>Somme de Type de ventilation</t>
  </si>
  <si>
    <t>ECOWATT 315</t>
  </si>
  <si>
    <t>ECOWATT 250</t>
  </si>
  <si>
    <t>Somme de Quantité neuf</t>
  </si>
  <si>
    <t>Niveau</t>
  </si>
  <si>
    <t>Aile</t>
  </si>
  <si>
    <t>(Plusieurs éléments)</t>
  </si>
  <si>
    <t>Somme de Débit Caisson</t>
  </si>
  <si>
    <t>Étiquettes de colonnes</t>
  </si>
  <si>
    <t>é</t>
  </si>
  <si>
    <t>A3.2</t>
  </si>
  <si>
    <t>LABO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</si>
</sst>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;[Red]0"/>
    <numFmt numFmtId="166" formatCode="0.0;[Red]0.0"/>
    <numFmt numFmtId="167" formatCode="0.00;[Red]0.00"/>
  </numFmts>
  <fonts count="36" x14ac:knownFonts="1">
    <font>
      <sz val="10"/>
      <color rgb="FF000000"/>
      <name val="Times New Roman"/>
      <charset val="204"/>
    </font>
    <font>
      <b/>
      <sz val="7.5"/>
      <name val="Arial"/>
    </font>
    <font>
      <b/>
      <sz val="7.5"/>
      <color rgb="FF000000"/>
      <name val="Arial"/>
      <family val="2"/>
    </font>
    <font>
      <b/>
      <sz val="7.5"/>
      <color rgb="FFFF0000"/>
      <name val="Arial"/>
      <family val="2"/>
    </font>
    <font>
      <b/>
      <i/>
      <sz val="12"/>
      <name val="Arial"/>
    </font>
    <font>
      <b/>
      <sz val="4.5"/>
      <name val="Arial"/>
    </font>
    <font>
      <b/>
      <sz val="4.5"/>
      <color rgb="FF000000"/>
      <name val="Arial"/>
      <family val="2"/>
    </font>
    <font>
      <b/>
      <sz val="5"/>
      <color rgb="FF000000"/>
      <name val="Arial"/>
      <family val="2"/>
    </font>
    <font>
      <b/>
      <strike/>
      <sz val="5"/>
      <color rgb="FFFF0000"/>
      <name val="Arial"/>
      <family val="2"/>
    </font>
    <font>
      <sz val="10"/>
      <name val="Arial"/>
    </font>
    <font>
      <b/>
      <sz val="5.5"/>
      <name val="Arial"/>
    </font>
    <font>
      <b/>
      <sz val="5.5"/>
      <color rgb="FF000000"/>
      <name val="Arial"/>
      <family val="2"/>
    </font>
    <font>
      <b/>
      <strike/>
      <sz val="5.5"/>
      <color rgb="FFFF0000"/>
      <name val="Arial"/>
      <family val="2"/>
    </font>
    <font>
      <b/>
      <sz val="7.5"/>
      <color rgb="FFFFFF00"/>
      <name val="Arial"/>
      <family val="2"/>
    </font>
    <font>
      <sz val="7.5"/>
      <color rgb="FFFFFF00"/>
      <name val="Times New Roman"/>
      <family val="1"/>
    </font>
    <font>
      <b/>
      <sz val="7.5"/>
      <name val="Arial"/>
      <family val="2"/>
    </font>
    <font>
      <sz val="7.5"/>
      <name val="Times New Roman"/>
      <family val="1"/>
    </font>
    <font>
      <sz val="10"/>
      <name val="Arial"/>
      <family val="2"/>
    </font>
    <font>
      <sz val="10"/>
      <color rgb="FF006FC0"/>
      <name val="Arial"/>
      <family val="2"/>
    </font>
    <font>
      <b/>
      <i/>
      <sz val="12"/>
      <name val="Arial"/>
      <family val="2"/>
    </font>
    <font>
      <b/>
      <sz val="4.5"/>
      <color rgb="FFFFFF00"/>
      <name val="Arial"/>
      <family val="2"/>
    </font>
    <font>
      <sz val="4.5"/>
      <color rgb="FFFFFF00"/>
      <name val="Times New Roman"/>
      <family val="1"/>
    </font>
    <font>
      <b/>
      <sz val="5"/>
      <color rgb="FFFFFF00"/>
      <name val="Arial"/>
      <family val="2"/>
    </font>
    <font>
      <sz val="5"/>
      <color rgb="FFFFFF00"/>
      <name val="Times New Roman"/>
      <family val="1"/>
    </font>
    <font>
      <b/>
      <sz val="4.5"/>
      <name val="Arial"/>
      <family val="2"/>
    </font>
    <font>
      <b/>
      <sz val="5"/>
      <color rgb="FFFF0000"/>
      <name val="Arial"/>
      <family val="2"/>
    </font>
    <font>
      <sz val="5"/>
      <color rgb="FFFF0000"/>
      <name val="Times New Roman"/>
      <family val="1"/>
    </font>
    <font>
      <strike/>
      <sz val="5"/>
      <color rgb="FFFF0000"/>
      <name val="Times New Roman"/>
      <family val="1"/>
    </font>
    <font>
      <sz val="4.5"/>
      <name val="Times New Roman"/>
      <family val="1"/>
    </font>
    <font>
      <b/>
      <sz val="5"/>
      <name val="Arial"/>
      <family val="2"/>
    </font>
    <font>
      <sz val="5"/>
      <name val="Times New Roman"/>
      <family val="1"/>
    </font>
    <font>
      <b/>
      <sz val="5.5"/>
      <color rgb="FFFFFF00"/>
      <name val="Arial"/>
      <family val="2"/>
    </font>
    <font>
      <sz val="5.5"/>
      <color rgb="FFFFFF00"/>
      <name val="Times New Roman"/>
      <family val="1"/>
    </font>
    <font>
      <b/>
      <sz val="5.5"/>
      <name val="Arial"/>
      <family val="2"/>
    </font>
    <font>
      <sz val="5.5"/>
      <name val="Times New Roman"/>
      <family val="1"/>
    </font>
    <font>
      <sz val="4.5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FFF2CC"/>
      </patternFill>
    </fill>
    <fill>
      <patternFill patternType="solid">
        <fgColor rgb="FFFFFF00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 indent="1"/>
    </xf>
    <xf numFmtId="0" fontId="0" fillId="2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2" fontId="2" fillId="0" borderId="1" xfId="0" applyNumberFormat="1" applyFont="1" applyBorder="1" applyAlignment="1">
      <alignment horizontal="right" vertical="top" indent="2" shrinkToFit="1"/>
    </xf>
    <xf numFmtId="2" fontId="2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left" vertical="top" indent="1" shrinkToFit="1"/>
    </xf>
    <xf numFmtId="1" fontId="2" fillId="3" borderId="1" xfId="0" applyNumberFormat="1" applyFont="1" applyFill="1" applyBorder="1" applyAlignment="1">
      <alignment horizontal="center" vertical="top" shrinkToFit="1"/>
    </xf>
    <xf numFmtId="0" fontId="0" fillId="0" borderId="1" xfId="0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indent="2" shrinkToFit="1"/>
    </xf>
    <xf numFmtId="1" fontId="2" fillId="0" borderId="1" xfId="0" applyNumberFormat="1" applyFont="1" applyBorder="1" applyAlignment="1">
      <alignment horizontal="left" vertical="top" indent="2" shrinkToFit="1"/>
    </xf>
    <xf numFmtId="0" fontId="0" fillId="0" borderId="1" xfId="0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left" vertical="center" indent="1" shrinkToFit="1"/>
    </xf>
    <xf numFmtId="1" fontId="2" fillId="3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indent="2" shrinkToFit="1"/>
    </xf>
    <xf numFmtId="2" fontId="2" fillId="0" borderId="1" xfId="0" applyNumberFormat="1" applyFont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top" wrapText="1"/>
    </xf>
    <xf numFmtId="1" fontId="2" fillId="4" borderId="1" xfId="0" applyNumberFormat="1" applyFont="1" applyFill="1" applyBorder="1" applyAlignment="1">
      <alignment horizontal="center" vertical="top" shrinkToFi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right" vertical="top" indent="2" shrinkToFit="1"/>
    </xf>
    <xf numFmtId="2" fontId="2" fillId="4" borderId="1" xfId="0" applyNumberFormat="1" applyFont="1" applyFill="1" applyBorder="1" applyAlignment="1">
      <alignment horizontal="center" vertical="top" shrinkToFit="1"/>
    </xf>
    <xf numFmtId="1" fontId="2" fillId="4" borderId="1" xfId="0" applyNumberFormat="1" applyFont="1" applyFill="1" applyBorder="1" applyAlignment="1">
      <alignment horizontal="left" vertical="top" indent="1" shrinkToFit="1"/>
    </xf>
    <xf numFmtId="0" fontId="0" fillId="4" borderId="1" xfId="0" applyFill="1" applyBorder="1" applyAlignment="1">
      <alignment horizontal="left" wrapText="1"/>
    </xf>
    <xf numFmtId="165" fontId="3" fillId="4" borderId="1" xfId="0" applyNumberFormat="1" applyFont="1" applyFill="1" applyBorder="1" applyAlignment="1">
      <alignment horizontal="center" vertical="top" shrinkToFit="1"/>
    </xf>
    <xf numFmtId="166" fontId="3" fillId="4" borderId="1" xfId="0" applyNumberFormat="1" applyFont="1" applyFill="1" applyBorder="1" applyAlignment="1">
      <alignment horizontal="right" vertical="top" indent="2" shrinkToFit="1"/>
    </xf>
    <xf numFmtId="167" fontId="3" fillId="4" borderId="1" xfId="0" applyNumberFormat="1" applyFont="1" applyFill="1" applyBorder="1" applyAlignment="1">
      <alignment horizontal="center" vertical="top" shrinkToFit="1"/>
    </xf>
    <xf numFmtId="165" fontId="3" fillId="4" borderId="1" xfId="0" applyNumberFormat="1" applyFont="1" applyFill="1" applyBorder="1" applyAlignment="1">
      <alignment horizontal="left" vertical="top" indent="1" shrinkToFit="1"/>
    </xf>
    <xf numFmtId="167" fontId="3" fillId="4" borderId="1" xfId="0" applyNumberFormat="1" applyFont="1" applyFill="1" applyBorder="1" applyAlignment="1">
      <alignment horizontal="right" vertical="top" indent="2" shrinkToFi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center" shrinkToFit="1"/>
    </xf>
    <xf numFmtId="1" fontId="7" fillId="0" borderId="1" xfId="0" applyNumberFormat="1" applyFont="1" applyBorder="1" applyAlignment="1">
      <alignment horizontal="center" vertical="center" shrinkToFit="1"/>
    </xf>
    <xf numFmtId="164" fontId="7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shrinkToFit="1"/>
    </xf>
    <xf numFmtId="1" fontId="11" fillId="3" borderId="1" xfId="0" applyNumberFormat="1" applyFont="1" applyFill="1" applyBorder="1" applyAlignment="1">
      <alignment horizontal="left" vertical="top" indent="2" shrinkToFit="1"/>
    </xf>
    <xf numFmtId="0" fontId="10" fillId="4" borderId="1" xfId="0" applyFont="1" applyFill="1" applyBorder="1" applyAlignment="1">
      <alignment horizontal="center" vertical="top" wrapText="1"/>
    </xf>
    <xf numFmtId="1" fontId="11" fillId="4" borderId="1" xfId="0" applyNumberFormat="1" applyFont="1" applyFill="1" applyBorder="1" applyAlignment="1">
      <alignment horizontal="center" vertical="top" shrinkToFit="1"/>
    </xf>
    <xf numFmtId="0" fontId="10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shrinkToFit="1"/>
    </xf>
    <xf numFmtId="1" fontId="11" fillId="3" borderId="1" xfId="0" applyNumberFormat="1" applyFont="1" applyFill="1" applyBorder="1" applyAlignment="1">
      <alignment horizontal="left" vertical="center" indent="2" shrinkToFit="1"/>
    </xf>
    <xf numFmtId="165" fontId="12" fillId="0" borderId="1" xfId="0" applyNumberFormat="1" applyFont="1" applyBorder="1" applyAlignment="1">
      <alignment horizontal="center" vertical="top" shrinkToFit="1"/>
    </xf>
    <xf numFmtId="165" fontId="12" fillId="3" borderId="1" xfId="0" applyNumberFormat="1" applyFont="1" applyFill="1" applyBorder="1" applyAlignment="1">
      <alignment horizontal="left" vertical="top" indent="2" shrinkToFit="1"/>
    </xf>
    <xf numFmtId="0" fontId="20" fillId="2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1" fontId="11" fillId="3" borderId="1" xfId="0" applyNumberFormat="1" applyFont="1" applyFill="1" applyBorder="1" applyAlignment="1">
      <alignment horizontal="center" vertical="top" shrinkToFit="1"/>
    </xf>
    <xf numFmtId="1" fontId="11" fillId="3" borderId="1" xfId="0" applyNumberFormat="1" applyFont="1" applyFill="1" applyBorder="1" applyAlignment="1">
      <alignment horizontal="center" vertical="center" shrinkToFit="1"/>
    </xf>
    <xf numFmtId="0" fontId="0" fillId="0" borderId="0" xfId="0" pivotButton="1" applyAlignment="1">
      <alignment horizontal="left" vertical="top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vertical="top" indent="2"/>
    </xf>
    <xf numFmtId="1" fontId="2" fillId="0" borderId="2" xfId="0" applyNumberFormat="1" applyFont="1" applyBorder="1" applyAlignment="1">
      <alignment horizontal="left" vertical="center" indent="1" shrinkToFit="1"/>
    </xf>
    <xf numFmtId="1" fontId="2" fillId="0" borderId="4" xfId="0" applyNumberFormat="1" applyFont="1" applyBorder="1" applyAlignment="1">
      <alignment horizontal="left" vertical="center" indent="1" shrinkToFit="1"/>
    </xf>
    <xf numFmtId="1" fontId="2" fillId="0" borderId="3" xfId="0" applyNumberFormat="1" applyFont="1" applyBorder="1" applyAlignment="1">
      <alignment horizontal="left" vertical="center" indent="1" shrinkToFit="1"/>
    </xf>
    <xf numFmtId="1" fontId="2" fillId="3" borderId="2" xfId="0" applyNumberFormat="1" applyFont="1" applyFill="1" applyBorder="1" applyAlignment="1">
      <alignment horizontal="center" vertical="center" shrinkToFit="1"/>
    </xf>
    <xf numFmtId="1" fontId="2" fillId="3" borderId="4" xfId="0" applyNumberFormat="1" applyFont="1" applyFill="1" applyBorder="1" applyAlignment="1">
      <alignment horizontal="center" vertical="center" shrinkToFit="1"/>
    </xf>
    <xf numFmtId="1" fontId="2" fillId="3" borderId="3" xfId="0" applyNumberFormat="1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shrinkToFit="1"/>
    </xf>
    <xf numFmtId="1" fontId="2" fillId="0" borderId="3" xfId="0" applyNumberFormat="1" applyFont="1" applyBorder="1" applyAlignment="1">
      <alignment horizontal="center" vertical="top" shrinkToFit="1"/>
    </xf>
    <xf numFmtId="0" fontId="1" fillId="0" borderId="2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1" fontId="2" fillId="0" borderId="2" xfId="0" applyNumberFormat="1" applyFont="1" applyBorder="1" applyAlignment="1">
      <alignment horizontal="left" vertical="top" indent="1" shrinkToFit="1"/>
    </xf>
    <xf numFmtId="1" fontId="2" fillId="0" borderId="3" xfId="0" applyNumberFormat="1" applyFont="1" applyBorder="1" applyAlignment="1">
      <alignment horizontal="left" vertical="top" indent="1" shrinkToFit="1"/>
    </xf>
    <xf numFmtId="1" fontId="2" fillId="3" borderId="2" xfId="0" applyNumberFormat="1" applyFont="1" applyFill="1" applyBorder="1" applyAlignment="1">
      <alignment horizontal="center" vertical="top" shrinkToFit="1"/>
    </xf>
    <xf numFmtId="1" fontId="2" fillId="3" borderId="3" xfId="0" applyNumberFormat="1" applyFont="1" applyFill="1" applyBorder="1" applyAlignment="1">
      <alignment horizontal="center" vertical="top" shrinkToFi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shrinkToFit="1"/>
    </xf>
    <xf numFmtId="1" fontId="2" fillId="0" borderId="4" xfId="0" applyNumberFormat="1" applyFont="1" applyBorder="1" applyAlignment="1">
      <alignment horizontal="center" vertical="center" shrinkToFit="1"/>
    </xf>
    <xf numFmtId="1" fontId="2" fillId="0" borderId="3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2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 indent="1" shrinkToFit="1"/>
    </xf>
    <xf numFmtId="164" fontId="7" fillId="0" borderId="4" xfId="0" applyNumberFormat="1" applyFont="1" applyBorder="1" applyAlignment="1">
      <alignment horizontal="left" vertical="center" indent="1" shrinkToFit="1"/>
    </xf>
    <xf numFmtId="164" fontId="7" fillId="0" borderId="3" xfId="0" applyNumberFormat="1" applyFont="1" applyBorder="1" applyAlignment="1">
      <alignment horizontal="left" vertical="center" indent="1" shrinkToFit="1"/>
    </xf>
    <xf numFmtId="1" fontId="6" fillId="0" borderId="2" xfId="0" applyNumberFormat="1" applyFont="1" applyBorder="1" applyAlignment="1">
      <alignment horizontal="center" vertical="center" shrinkToFit="1"/>
    </xf>
    <xf numFmtId="1" fontId="6" fillId="0" borderId="3" xfId="0" applyNumberFormat="1" applyFont="1" applyBorder="1" applyAlignment="1">
      <alignment horizontal="center" vertical="center" shrinkToFit="1"/>
    </xf>
    <xf numFmtId="1" fontId="6" fillId="0" borderId="4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" fontId="6" fillId="3" borderId="2" xfId="0" applyNumberFormat="1" applyFont="1" applyFill="1" applyBorder="1" applyAlignment="1">
      <alignment horizontal="center" vertical="center" shrinkToFit="1"/>
    </xf>
    <xf numFmtId="1" fontId="6" fillId="3" borderId="4" xfId="0" applyNumberFormat="1" applyFont="1" applyFill="1" applyBorder="1" applyAlignment="1">
      <alignment horizontal="center" vertical="center" shrinkToFit="1"/>
    </xf>
    <xf numFmtId="1" fontId="6" fillId="3" borderId="3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Border="1" applyAlignment="1">
      <alignment horizontal="center" vertical="center" shrinkToFit="1"/>
    </xf>
    <xf numFmtId="1" fontId="7" fillId="0" borderId="4" xfId="0" applyNumberFormat="1" applyFont="1" applyBorder="1" applyAlignment="1">
      <alignment horizontal="center" vertical="center" shrinkToFit="1"/>
    </xf>
    <xf numFmtId="1" fontId="7" fillId="0" borderId="3" xfId="0" applyNumberFormat="1" applyFont="1" applyBorder="1" applyAlignment="1">
      <alignment horizontal="center" vertical="center" shrinkToFit="1"/>
    </xf>
    <xf numFmtId="0" fontId="2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164" fontId="7" fillId="0" borderId="2" xfId="0" applyNumberFormat="1" applyFont="1" applyBorder="1" applyAlignment="1">
      <alignment horizontal="center" vertical="center" shrinkToFit="1"/>
    </xf>
    <xf numFmtId="164" fontId="7" fillId="0" borderId="3" xfId="0" applyNumberFormat="1" applyFont="1" applyBorder="1" applyAlignment="1">
      <alignment horizontal="center" vertical="center" shrinkToFit="1"/>
    </xf>
    <xf numFmtId="164" fontId="7" fillId="0" borderId="4" xfId="0" applyNumberFormat="1" applyFont="1" applyBorder="1" applyAlignment="1">
      <alignment horizontal="center" vertical="center" shrinkToFit="1"/>
    </xf>
    <xf numFmtId="166" fontId="8" fillId="0" borderId="2" xfId="0" applyNumberFormat="1" applyFont="1" applyBorder="1" applyAlignment="1">
      <alignment horizontal="left" vertical="center" indent="1" shrinkToFit="1"/>
    </xf>
    <xf numFmtId="166" fontId="8" fillId="0" borderId="3" xfId="0" applyNumberFormat="1" applyFont="1" applyBorder="1" applyAlignment="1">
      <alignment horizontal="left" vertical="center" indent="1" shrinkToFit="1"/>
    </xf>
    <xf numFmtId="0" fontId="5" fillId="0" borderId="4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1" fontId="11" fillId="3" borderId="2" xfId="0" applyNumberFormat="1" applyFont="1" applyFill="1" applyBorder="1" applyAlignment="1">
      <alignment horizontal="center" vertical="top" shrinkToFit="1"/>
    </xf>
    <xf numFmtId="1" fontId="11" fillId="3" borderId="3" xfId="0" applyNumberFormat="1" applyFont="1" applyFill="1" applyBorder="1" applyAlignment="1">
      <alignment horizontal="center" vertical="top" shrinkToFit="1"/>
    </xf>
    <xf numFmtId="0" fontId="9" fillId="0" borderId="0" xfId="0" applyFont="1" applyAlignment="1">
      <alignment horizontal="left" vertical="top" wrapText="1"/>
    </xf>
    <xf numFmtId="1" fontId="11" fillId="0" borderId="2" xfId="0" applyNumberFormat="1" applyFont="1" applyBorder="1" applyAlignment="1">
      <alignment horizontal="center" vertical="top" shrinkToFit="1"/>
    </xf>
    <xf numFmtId="1" fontId="11" fillId="0" borderId="3" xfId="0" applyNumberFormat="1" applyFont="1" applyBorder="1" applyAlignment="1">
      <alignment horizontal="center" vertical="top" shrinkToFi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 indent="1"/>
    </xf>
    <xf numFmtId="0" fontId="10" fillId="0" borderId="3" xfId="0" applyFont="1" applyBorder="1" applyAlignment="1">
      <alignment horizontal="left" vertical="top" wrapText="1" indent="1"/>
    </xf>
    <xf numFmtId="0" fontId="10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>
      <alignment horizontal="center" vertical="top" shrinkToFit="1"/>
    </xf>
    <xf numFmtId="0" fontId="24" fillId="5" borderId="1" xfId="0" applyFont="1" applyFill="1" applyBorder="1" applyAlignment="1">
      <alignment horizontal="center" vertical="top" wrapText="1"/>
    </xf>
    <xf numFmtId="0" fontId="35" fillId="4" borderId="1" xfId="0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shrinkToFit="1"/>
    </xf>
    <xf numFmtId="1" fontId="6" fillId="0" borderId="1" xfId="0" applyNumberFormat="1" applyFont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ent LAGREE" refreshedDate="44930.459323842595" createdVersion="7" refreshedVersion="7" minRefreshableVersion="3" recordCount="73" xr:uid="{AC764345-9E83-4C84-AD43-2A05D6B6A191}">
  <cacheSource type="worksheet">
    <worksheetSource ref="A1:I74" sheet="3"/>
  </cacheSource>
  <cacheFields count="9">
    <cacheField name="Aile" numFmtId="0">
      <sharedItems containsBlank="1" count="4">
        <s v="C"/>
        <m/>
        <s v="A"/>
        <s v="B"/>
      </sharedItems>
    </cacheField>
    <cacheField name="Niveau" numFmtId="1">
      <sharedItems containsString="0" containsBlank="1" containsNumber="1" containsInteger="1" minValue="-1" maxValue="9"/>
    </cacheField>
    <cacheField name="Local" numFmtId="0">
      <sharedItems containsBlank="1"/>
    </cacheField>
    <cacheField name="Typologie" numFmtId="0">
      <sharedItems containsBlank="1"/>
    </cacheField>
    <cacheField name="Débit de compensatio n du local calculé (m³/h)" numFmtId="1">
      <sharedItems containsString="0" containsBlank="1" containsNumber="1" containsInteger="1" minValue="442" maxValue="6032"/>
    </cacheField>
    <cacheField name="Quantité neuf" numFmtId="1">
      <sharedItems containsString="0" containsBlank="1" containsNumber="1" containsInteger="1" minValue="1" maxValue="2"/>
    </cacheField>
    <cacheField name="Débit Caisson" numFmtId="1">
      <sharedItems containsString="0" containsBlank="1" containsNumber="1" minValue="442" maxValue="2010.6666666666667"/>
    </cacheField>
    <cacheField name="Type de ventilation" numFmtId="1">
      <sharedItems containsBlank="1"/>
    </cacheField>
    <cacheField name="Selection Batterie elec" numFmtId="1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laurent LAGREE" refreshedDate="44984.72935173611" backgroundQuery="1" createdVersion="7" refreshedVersion="7" minRefreshableVersion="3" recordCount="0" supportSubquery="1" supportAdvancedDrill="1" xr:uid="{E72E28DD-97F8-46B9-83F6-5CB15A52BB84}">
  <cacheSource type="external" connectionId="1"/>
  <cacheFields count="5">
    <cacheField name="[Measures].[Somme de Quantité neuf]" caption="Somme de Quantité neuf" numFmtId="0" hierarchy="12" level="32767"/>
    <cacheField name="[Plage].[Type de ventilation].[Type de ventilation]" caption="Type de ventilation" numFmtId="0" hierarchy="7" level="1">
      <sharedItems count="3">
        <s v="ECOWATT 250"/>
        <s v="ECOWATT 315"/>
        <s v="ECOWATT 355"/>
      </sharedItems>
    </cacheField>
    <cacheField name="[Plage].[Aile].[Aile]" caption="Aile" numFmtId="0" level="1">
      <sharedItems count="3">
        <s v="A"/>
        <s v="B"/>
        <s v="C"/>
      </sharedItems>
    </cacheField>
    <cacheField name="[Plage].[Niveau].[Niveau]" caption="Niveau" numFmtId="0" hierarchy="1" level="1">
      <sharedItems containsSemiMixedTypes="0" containsString="0" containsNumber="1" containsInteger="1" minValue="-1" maxValue="9" count="10">
        <n v="8"/>
        <n v="9"/>
        <n v="2"/>
        <n v="-1"/>
        <n v="1"/>
        <n v="3"/>
        <n v="5"/>
        <n v="7"/>
        <n v="6"/>
        <n v="4"/>
      </sharedItems>
      <extLst>
        <ext xmlns:x15="http://schemas.microsoft.com/office/spreadsheetml/2010/11/main" uri="{4F2E5C28-24EA-4eb8-9CBF-B6C8F9C3D259}">
          <x15:cachedUniqueNames>
            <x15:cachedUniqueName index="0" name="[Plage].[Niveau].&amp;[8]"/>
            <x15:cachedUniqueName index="1" name="[Plage].[Niveau].&amp;[9]"/>
            <x15:cachedUniqueName index="2" name="[Plage].[Niveau].&amp;[2]"/>
            <x15:cachedUniqueName index="3" name="[Plage].[Niveau].&amp;[-1]"/>
            <x15:cachedUniqueName index="4" name="[Plage].[Niveau].&amp;[1]"/>
            <x15:cachedUniqueName index="5" name="[Plage].[Niveau].&amp;[3]"/>
            <x15:cachedUniqueName index="6" name="[Plage].[Niveau].&amp;[5]"/>
            <x15:cachedUniqueName index="7" name="[Plage].[Niveau].&amp;[7]"/>
            <x15:cachedUniqueName index="8" name="[Plage].[Niveau].&amp;[6]"/>
            <x15:cachedUniqueName index="9" name="[Plage].[Niveau].&amp;[4]"/>
          </x15:cachedUniqueNames>
        </ext>
      </extLst>
    </cacheField>
    <cacheField name="[Measures].[Somme de Débit Caisson]" caption="Somme de Débit Caisson" numFmtId="0" hierarchy="14" level="32767"/>
  </cacheFields>
  <cacheHierarchies count="15">
    <cacheHierarchy uniqueName="[Plage].[Aile]" caption="Aile" attribute="1" defaultMemberUniqueName="[Plage].[Aile].[All]" allUniqueName="[Plage].[Aile].[All]" dimensionUniqueName="[Plage]" displayFolder="" count="2" memberValueDatatype="130" unbalanced="0">
      <fieldsUsage count="2">
        <fieldUsage x="-1"/>
        <fieldUsage x="2"/>
      </fieldsUsage>
    </cacheHierarchy>
    <cacheHierarchy uniqueName="[Plage].[Niveau]" caption="Niveau" attribute="1" defaultMemberUniqueName="[Plage].[Niveau].[All]" allUniqueName="[Plage].[Niveau].[All]" dimensionUniqueName="[Plage]" displayFolder="" count="2" memberValueDatatype="20" unbalanced="0">
      <fieldsUsage count="2">
        <fieldUsage x="-1"/>
        <fieldUsage x="3"/>
      </fieldsUsage>
    </cacheHierarchy>
    <cacheHierarchy uniqueName="[Plage].[Local]" caption="Local" attribute="1" defaultMemberUniqueName="[Plage].[Local].[All]" allUniqueName="[Plage].[Local].[All]" dimensionUniqueName="[Plage]" displayFolder="" count="0" memberValueDatatype="130" unbalanced="0"/>
    <cacheHierarchy uniqueName="[Plage].[Typologie]" caption="Typologie" attribute="1" defaultMemberUniqueName="[Plage].[Typologie].[All]" allUniqueName="[Plage].[Typologie].[All]" dimensionUniqueName="[Plage]" displayFolder="" count="0" memberValueDatatype="130" unbalanced="0"/>
    <cacheHierarchy uniqueName="[Plage].[Débit de compensatio n du local calculé (m³/h)]" caption="Débit de compensatio n du local calculé (m³/h)" attribute="1" defaultMemberUniqueName="[Plage].[Débit de compensatio n du local calculé (m³/h)].[All]" allUniqueName="[Plage].[Débit de compensatio n du local calculé (m³/h)].[All]" dimensionUniqueName="[Plage]" displayFolder="" count="0" memberValueDatatype="20" unbalanced="0"/>
    <cacheHierarchy uniqueName="[Plage].[Quantité neuf]" caption="Quantité neuf" attribute="1" defaultMemberUniqueName="[Plage].[Quantité neuf].[All]" allUniqueName="[Plage].[Quantité neuf].[All]" dimensionUniqueName="[Plage]" displayFolder="" count="0" memberValueDatatype="20" unbalanced="0"/>
    <cacheHierarchy uniqueName="[Plage].[Débit Caisson]" caption="Débit Caisson" attribute="1" defaultMemberUniqueName="[Plage].[Débit Caisson].[All]" allUniqueName="[Plage].[Débit Caisson].[All]" dimensionUniqueName="[Plage]" displayFolder="" count="0" memberValueDatatype="5" unbalanced="0"/>
    <cacheHierarchy uniqueName="[Plage].[Type de ventilation]" caption="Type de ventilation" attribute="1" defaultMemberUniqueName="[Plage].[Type de ventilation].[All]" allUniqueName="[Plage].[Type de ventilation].[All]" dimensionUniqueName="[Plage]" displayFolder="" count="2" memberValueDatatype="130" unbalanced="0">
      <fieldsUsage count="2">
        <fieldUsage x="-1"/>
        <fieldUsage x="1"/>
      </fieldsUsage>
    </cacheHierarchy>
    <cacheHierarchy uniqueName="[Plage].[Selection Batterie elec]" caption="Selection Batterie elec" attribute="1" defaultMemberUniqueName="[Plage].[Selection Batterie elec].[All]" allUniqueName="[Plage].[Selection Batterie elec].[All]" dimensionUniqueName="[Plage]" displayFolder="" count="0" memberValueDatatype="130" unbalanced="0"/>
    <cacheHierarchy uniqueName="[Measures].[__XL_Count Plage]" caption="__XL_Count Plage" measure="1" displayFolder="" measureGroup="Plage" count="0" hidden="1"/>
    <cacheHierarchy uniqueName="[Measures].[__No measures defined]" caption="__No measures defined" measure="1" displayFolder="" count="0" hidden="1"/>
    <cacheHierarchy uniqueName="[Measures].[Nombre de Selection Batterie elec]" caption="Nombre de Selection Batterie elec" measure="1" displayFolder="" measureGroup="Plage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Quantité neuf]" caption="Somme de Quantité neuf" measure="1" displayFolder="" measureGroup="Plag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Niveau]" caption="Somme de Niveau" measure="1" displayFolder="" measureGroup="Plage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Débit Caisson]" caption="Somme de Débit Caisson" measure="1" displayFolder="" measureGroup="Plage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Plage" uniqueName="[Plage]" caption="Plage"/>
  </dimensions>
  <measureGroups count="1">
    <measureGroup name="Plage" caption="Pla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laurent LAGREE" refreshedDate="44984.729828240743" backgroundQuery="1" createdVersion="7" refreshedVersion="7" minRefreshableVersion="3" recordCount="0" supportSubquery="1" supportAdvancedDrill="1" xr:uid="{6703B078-06E8-4D05-8BA8-D817AC28EDB3}">
  <cacheSource type="external" connectionId="1"/>
  <cacheFields count="5">
    <cacheField name="[Measures].[Somme de Quantité neuf]" caption="Somme de Quantité neuf" numFmtId="0" hierarchy="12" level="32767"/>
    <cacheField name="[Plage].[Selection Batterie elec].[Selection Batterie elec]" caption="Selection Batterie elec" numFmtId="0" hierarchy="8" level="1">
      <sharedItems count="4">
        <s v="2 x BATE R 315-9000 tri"/>
        <s v="2 x BATE R 400-12000 tri"/>
        <s v="BATE R 315-9000 tri"/>
        <s v="BATE R 400-12000 tri"/>
      </sharedItems>
    </cacheField>
    <cacheField name="[Plage].[Aile].[Aile]" caption="Aile" numFmtId="0" level="1">
      <sharedItems containsSemiMixedTypes="0" containsNonDate="0" containsString="0"/>
    </cacheField>
    <cacheField name="[Plage].[Niveau].[Niveau]" caption="Niveau" numFmtId="0" hierarchy="1" level="1">
      <sharedItems containsSemiMixedTypes="0" containsNonDate="0" containsString="0"/>
    </cacheField>
    <cacheField name="[Plage].[Débit Caisson].[Débit Caisson]" caption="Débit Caisson" numFmtId="0" hierarchy="6" level="1">
      <sharedItems containsSemiMixedTypes="0" containsString="0" containsNumber="1" minValue="921.5" maxValue="2010.6666666666667" count="8">
        <n v="921.5"/>
        <n v="1170"/>
        <n v="1313.3333333333333"/>
        <n v="1473"/>
        <n v="1536.5"/>
        <n v="1553.5"/>
        <n v="1602"/>
        <n v="2010.6666666666667"/>
      </sharedItems>
    </cacheField>
  </cacheFields>
  <cacheHierarchies count="15">
    <cacheHierarchy uniqueName="[Plage].[Aile]" caption="Aile" attribute="1" defaultMemberUniqueName="[Plage].[Aile].[All]" allUniqueName="[Plage].[Aile].[All]" dimensionUniqueName="[Plage]" displayFolder="" count="2" memberValueDatatype="130" unbalanced="0">
      <fieldsUsage count="2">
        <fieldUsage x="-1"/>
        <fieldUsage x="2"/>
      </fieldsUsage>
    </cacheHierarchy>
    <cacheHierarchy uniqueName="[Plage].[Niveau]" caption="Niveau" attribute="1" defaultMemberUniqueName="[Plage].[Niveau].[All]" allUniqueName="[Plage].[Niveau].[All]" dimensionUniqueName="[Plage]" displayFolder="" count="2" memberValueDatatype="20" unbalanced="0">
      <fieldsUsage count="2">
        <fieldUsage x="-1"/>
        <fieldUsage x="3"/>
      </fieldsUsage>
    </cacheHierarchy>
    <cacheHierarchy uniqueName="[Plage].[Local]" caption="Local" attribute="1" defaultMemberUniqueName="[Plage].[Local].[All]" allUniqueName="[Plage].[Local].[All]" dimensionUniqueName="[Plage]" displayFolder="" count="0" memberValueDatatype="130" unbalanced="0"/>
    <cacheHierarchy uniqueName="[Plage].[Typologie]" caption="Typologie" attribute="1" defaultMemberUniqueName="[Plage].[Typologie].[All]" allUniqueName="[Plage].[Typologie].[All]" dimensionUniqueName="[Plage]" displayFolder="" count="0" memberValueDatatype="130" unbalanced="0"/>
    <cacheHierarchy uniqueName="[Plage].[Débit de compensatio n du local calculé (m³/h)]" caption="Débit de compensatio n du local calculé (m³/h)" attribute="1" defaultMemberUniqueName="[Plage].[Débit de compensatio n du local calculé (m³/h)].[All]" allUniqueName="[Plage].[Débit de compensatio n du local calculé (m³/h)].[All]" dimensionUniqueName="[Plage]" displayFolder="" count="0" memberValueDatatype="20" unbalanced="0"/>
    <cacheHierarchy uniqueName="[Plage].[Quantité neuf]" caption="Quantité neuf" attribute="1" defaultMemberUniqueName="[Plage].[Quantité neuf].[All]" allUniqueName="[Plage].[Quantité neuf].[All]" dimensionUniqueName="[Plage]" displayFolder="" count="0" memberValueDatatype="20" unbalanced="0"/>
    <cacheHierarchy uniqueName="[Plage].[Débit Caisson]" caption="Débit Caisson" attribute="1" defaultMemberUniqueName="[Plage].[Débit Caisson].[All]" allUniqueName="[Plage].[Débit Caisson].[All]" dimensionUniqueName="[Plage]" displayFolder="" count="2" memberValueDatatype="5" unbalanced="0">
      <fieldsUsage count="2">
        <fieldUsage x="-1"/>
        <fieldUsage x="4"/>
      </fieldsUsage>
    </cacheHierarchy>
    <cacheHierarchy uniqueName="[Plage].[Type de ventilation]" caption="Type de ventilation" attribute="1" defaultMemberUniqueName="[Plage].[Type de ventilation].[All]" allUniqueName="[Plage].[Type de ventilation].[All]" dimensionUniqueName="[Plage]" displayFolder="" count="0" memberValueDatatype="130" unbalanced="0"/>
    <cacheHierarchy uniqueName="[Plage].[Selection Batterie elec]" caption="Selection Batterie elec" attribute="1" defaultMemberUniqueName="[Plage].[Selection Batterie elec].[All]" allUniqueName="[Plage].[Selection Batterie elec].[All]" dimensionUniqueName="[Plage]" displayFolder="" count="2" memberValueDatatype="130" unbalanced="0">
      <fieldsUsage count="2">
        <fieldUsage x="-1"/>
        <fieldUsage x="1"/>
      </fieldsUsage>
    </cacheHierarchy>
    <cacheHierarchy uniqueName="[Measures].[__XL_Count Plage]" caption="__XL_Count Plage" measure="1" displayFolder="" measureGroup="Plage" count="0" hidden="1"/>
    <cacheHierarchy uniqueName="[Measures].[__No measures defined]" caption="__No measures defined" measure="1" displayFolder="" count="0" hidden="1"/>
    <cacheHierarchy uniqueName="[Measures].[Nombre de Selection Batterie elec]" caption="Nombre de Selection Batterie elec" measure="1" displayFolder="" measureGroup="Plage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Quantité neuf]" caption="Somme de Quantité neuf" measure="1" displayFolder="" measureGroup="Plag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Niveau]" caption="Somme de Niveau" measure="1" displayFolder="" measureGroup="Plage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Débit Caisson]" caption="Somme de Débit Caisson" measure="1" displayFolder="" measureGroup="Plage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Plage" uniqueName="[Plage]" caption="Plage"/>
  </dimensions>
  <measureGroups count="1">
    <measureGroup name="Plage" caption="Pla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">
  <r>
    <x v="0"/>
    <n v="8"/>
    <s v="C8.11 - C8.13"/>
    <s v="LABO"/>
    <n v="4384"/>
    <n v="2"/>
    <n v="1461.3333333333333"/>
    <s v="ECOWATT 355"/>
    <s v="2 x BATE R 400-12000 tri"/>
  </r>
  <r>
    <x v="1"/>
    <m/>
    <m/>
    <m/>
    <m/>
    <m/>
    <m/>
    <m/>
    <m/>
  </r>
  <r>
    <x v="1"/>
    <m/>
    <m/>
    <m/>
    <m/>
    <m/>
    <m/>
    <m/>
    <m/>
  </r>
  <r>
    <x v="1"/>
    <m/>
    <m/>
    <m/>
    <m/>
    <m/>
    <m/>
    <m/>
    <m/>
  </r>
  <r>
    <x v="2"/>
    <n v="7"/>
    <s v="A7.16"/>
    <s v="LABO"/>
    <n v="2000"/>
    <n v="1"/>
    <n v="1000"/>
    <s v="ECOWATT 315"/>
    <s v="BATE R 315-9000 tri"/>
  </r>
  <r>
    <x v="1"/>
    <m/>
    <m/>
    <m/>
    <m/>
    <m/>
    <m/>
    <m/>
    <m/>
  </r>
  <r>
    <x v="2"/>
    <n v="7"/>
    <s v="A7.5-A7.7"/>
    <s v="SALLE TP"/>
    <n v="2824"/>
    <n v="1"/>
    <n v="1412"/>
    <s v="ECOWATT 355"/>
    <s v="BATE R 315-12000 tri"/>
  </r>
  <r>
    <x v="1"/>
    <m/>
    <m/>
    <m/>
    <m/>
    <m/>
    <m/>
    <m/>
    <m/>
  </r>
  <r>
    <x v="0"/>
    <n v="7"/>
    <s v="C7.7a"/>
    <s v="LABO"/>
    <n v="2368"/>
    <n v="1"/>
    <n v="1184"/>
    <s v="ECOWATT 355"/>
    <s v="BATE R 315-9000 tri"/>
  </r>
  <r>
    <x v="1"/>
    <m/>
    <m/>
    <m/>
    <m/>
    <m/>
    <m/>
    <m/>
    <m/>
  </r>
  <r>
    <x v="2"/>
    <n v="6"/>
    <s v="A6.1-A6.3"/>
    <s v="SALLE TP"/>
    <n v="6032"/>
    <n v="2"/>
    <n v="2010.6666666666667"/>
    <s v="ECOWATT 355"/>
    <s v="2 x BATE R 400-12000 tri"/>
  </r>
  <r>
    <x v="1"/>
    <m/>
    <m/>
    <m/>
    <m/>
    <m/>
    <m/>
    <m/>
    <m/>
  </r>
  <r>
    <x v="1"/>
    <m/>
    <m/>
    <m/>
    <m/>
    <m/>
    <m/>
    <m/>
    <m/>
  </r>
  <r>
    <x v="1"/>
    <m/>
    <m/>
    <m/>
    <m/>
    <m/>
    <m/>
    <m/>
    <m/>
  </r>
  <r>
    <x v="0"/>
    <n v="6"/>
    <s v="C6.3"/>
    <s v="LABO"/>
    <n v="2126"/>
    <n v="1"/>
    <n v="1063"/>
    <s v="ECOWATT 315"/>
    <s v="BATE R 315-9000 tri"/>
  </r>
  <r>
    <x v="1"/>
    <m/>
    <m/>
    <m/>
    <m/>
    <m/>
    <m/>
    <m/>
    <m/>
  </r>
  <r>
    <x v="2"/>
    <n v="5"/>
    <s v="A5.1"/>
    <s v="SALLE TP"/>
    <n v="3204"/>
    <n v="1"/>
    <n v="1602"/>
    <s v="ECOWATT 355"/>
    <s v="BATE R 400-12000 tri"/>
  </r>
  <r>
    <x v="1"/>
    <m/>
    <m/>
    <m/>
    <m/>
    <m/>
    <m/>
    <m/>
    <m/>
  </r>
  <r>
    <x v="1"/>
    <m/>
    <m/>
    <m/>
    <m/>
    <m/>
    <m/>
    <m/>
    <m/>
  </r>
  <r>
    <x v="1"/>
    <m/>
    <m/>
    <m/>
    <m/>
    <m/>
    <m/>
    <m/>
    <m/>
  </r>
  <r>
    <x v="2"/>
    <n v="5"/>
    <s v="A5.5"/>
    <s v="SALLE TP"/>
    <n v="3940"/>
    <n v="2"/>
    <n v="1313.3333333333333"/>
    <s v="ECOWATT 355"/>
    <s v="2 x BATE R 400-12000 tri"/>
  </r>
  <r>
    <x v="1"/>
    <m/>
    <m/>
    <m/>
    <m/>
    <m/>
    <m/>
    <m/>
    <m/>
  </r>
  <r>
    <x v="1"/>
    <m/>
    <m/>
    <m/>
    <m/>
    <m/>
    <m/>
    <m/>
    <m/>
  </r>
  <r>
    <x v="1"/>
    <m/>
    <m/>
    <m/>
    <m/>
    <m/>
    <m/>
    <m/>
    <m/>
  </r>
  <r>
    <x v="3"/>
    <n v="5"/>
    <s v="B5.4"/>
    <s v="LABO"/>
    <n v="2208"/>
    <n v="1"/>
    <n v="1104"/>
    <s v="ECOWATT 315"/>
    <s v="BATE R 315-9000 tri"/>
  </r>
  <r>
    <x v="1"/>
    <m/>
    <m/>
    <m/>
    <m/>
    <m/>
    <m/>
    <m/>
    <m/>
  </r>
  <r>
    <x v="3"/>
    <n v="5"/>
    <s v="B5.8"/>
    <s v="LABO"/>
    <n v="1889"/>
    <n v="1"/>
    <n v="944.5"/>
    <s v="ECOWATT 315"/>
    <s v="BATE R 315-9000 tri"/>
  </r>
  <r>
    <x v="1"/>
    <m/>
    <m/>
    <m/>
    <m/>
    <m/>
    <m/>
    <m/>
    <m/>
  </r>
  <r>
    <x v="3"/>
    <n v="5"/>
    <s v="B5.10"/>
    <s v="LABO"/>
    <n v="1979"/>
    <n v="1"/>
    <n v="989.5"/>
    <s v="ECOWATT 315"/>
    <s v="BATE R 315-9000 tri"/>
  </r>
  <r>
    <x v="1"/>
    <m/>
    <m/>
    <m/>
    <m/>
    <m/>
    <m/>
    <m/>
    <m/>
  </r>
  <r>
    <x v="3"/>
    <n v="5"/>
    <s v="B5.3"/>
    <s v="LABO"/>
    <n v="2663"/>
    <n v="1"/>
    <n v="1331.5"/>
    <s v="ECOWATT 355"/>
    <s v="BATE R 400-12000 tri"/>
  </r>
  <r>
    <x v="1"/>
    <m/>
    <m/>
    <m/>
    <m/>
    <m/>
    <m/>
    <m/>
    <m/>
  </r>
  <r>
    <x v="2"/>
    <n v="4"/>
    <s v="A4.1-A4.3"/>
    <s v="SALLE TP"/>
    <n v="3107"/>
    <n v="1"/>
    <n v="1553.5"/>
    <s v="ECOWATT 355"/>
    <s v="BATE R 400-12000 tri"/>
  </r>
  <r>
    <x v="1"/>
    <m/>
    <m/>
    <m/>
    <m/>
    <m/>
    <m/>
    <m/>
    <m/>
  </r>
  <r>
    <x v="2"/>
    <n v="3"/>
    <s v="A3.1-A3.3"/>
    <s v="SALLE TP"/>
    <n v="3073"/>
    <n v="1"/>
    <n v="1536.5"/>
    <s v="ECOWATT 355"/>
    <s v="BATE R 400-12000 tri"/>
  </r>
  <r>
    <x v="1"/>
    <m/>
    <m/>
    <m/>
    <m/>
    <m/>
    <m/>
    <m/>
    <m/>
  </r>
  <r>
    <x v="2"/>
    <n v="3"/>
    <s v="A3.5-A3.7"/>
    <s v="SALLE TP"/>
    <n v="4419"/>
    <n v="2"/>
    <n v="1473"/>
    <s v="ECOWATT 355"/>
    <s v="2 x BATE R 400-12000 tri"/>
  </r>
  <r>
    <x v="1"/>
    <m/>
    <m/>
    <m/>
    <m/>
    <m/>
    <m/>
    <m/>
    <m/>
  </r>
  <r>
    <x v="1"/>
    <m/>
    <m/>
    <m/>
    <m/>
    <m/>
    <m/>
    <m/>
    <m/>
  </r>
  <r>
    <x v="1"/>
    <m/>
    <m/>
    <m/>
    <m/>
    <m/>
    <m/>
    <m/>
    <m/>
  </r>
  <r>
    <x v="0"/>
    <n v="2"/>
    <s v="C2.3a"/>
    <s v="LABO"/>
    <n v="2383"/>
    <n v="1"/>
    <n v="1191.5"/>
    <s v="ECOWATT 355"/>
    <s v="BATE R 315-9000 tri"/>
  </r>
  <r>
    <x v="2"/>
    <n v="9"/>
    <s v="A.9.9-A9.11"/>
    <s v="SALLE TP"/>
    <n v="650"/>
    <n v="1"/>
    <n v="650"/>
    <s v="ECOWATT 250"/>
    <s v="BATE R 250-6000 tri"/>
  </r>
  <r>
    <x v="3"/>
    <n v="9"/>
    <s v="B9.4"/>
    <s v="LABO"/>
    <n v="544"/>
    <n v="1"/>
    <n v="544"/>
    <s v="ECOWATT 250"/>
    <s v="BATE R 250-6000 tri"/>
  </r>
  <r>
    <x v="3"/>
    <n v="9"/>
    <s v="B9.9"/>
    <s v="LABO"/>
    <n v="736"/>
    <n v="1"/>
    <n v="736"/>
    <s v="ECOWATT 250"/>
    <s v="BATE R 250-6000 tri"/>
  </r>
  <r>
    <x v="0"/>
    <n v="9"/>
    <s v="C9.3"/>
    <s v="LABO"/>
    <n v="461"/>
    <n v="1"/>
    <n v="461"/>
    <s v="ECOWATT 250"/>
    <s v="BATE R 250-6000 tri"/>
  </r>
  <r>
    <x v="2"/>
    <n v="8"/>
    <s v="A8.3-A8.1"/>
    <s v="SALLE TP"/>
    <n v="461"/>
    <n v="1"/>
    <n v="461"/>
    <s v="ECOWATT 250"/>
    <s v="BATE R 250-6000 tri"/>
  </r>
  <r>
    <x v="2"/>
    <n v="8"/>
    <s v="A8.5"/>
    <s v="SALLE TP"/>
    <n v="461"/>
    <n v="1"/>
    <n v="461"/>
    <s v="ECOWATT 250"/>
    <s v="BATE R 250-6000 tri"/>
  </r>
  <r>
    <x v="3"/>
    <n v="8"/>
    <s v="B8.4-B8.6"/>
    <s v="LABO"/>
    <n v="935"/>
    <n v="1"/>
    <n v="935"/>
    <s v="ECOWATT 315"/>
    <s v="BATE R 315-9000 tri"/>
  </r>
  <r>
    <x v="0"/>
    <n v="8"/>
    <s v="C8.2"/>
    <s v="LABO"/>
    <n v="1210"/>
    <n v="1"/>
    <n v="1210"/>
    <s v="ECOWATT 355"/>
    <s v="BATE R 315-12000 tri"/>
  </r>
  <r>
    <x v="0"/>
    <n v="8"/>
    <s v="C8.8"/>
    <s v="LABO"/>
    <n v="937"/>
    <n v="1"/>
    <n v="937"/>
    <s v="ECOWATT 315"/>
    <s v="BATE R 315-9000 tri"/>
  </r>
  <r>
    <x v="2"/>
    <n v="7"/>
    <s v="A7.1-7.3"/>
    <s v="SALLE TP"/>
    <n v="1585"/>
    <n v="2"/>
    <n v="792.5"/>
    <s v="ECOWATT 315"/>
    <s v="2 x BATE R 250-9000 tri"/>
  </r>
  <r>
    <x v="1"/>
    <m/>
    <m/>
    <m/>
    <m/>
    <m/>
    <m/>
    <m/>
    <m/>
  </r>
  <r>
    <x v="0"/>
    <n v="7"/>
    <s v="C7.12"/>
    <s v="LABO"/>
    <n v="3122"/>
    <n v="2"/>
    <n v="1561"/>
    <s v="ECOWATT 355"/>
    <s v="2 x BATE R 315-12000 tri"/>
  </r>
  <r>
    <x v="1"/>
    <m/>
    <m/>
    <m/>
    <m/>
    <m/>
    <m/>
    <m/>
    <m/>
  </r>
  <r>
    <x v="0"/>
    <n v="7"/>
    <s v="C7.5"/>
    <s v="LABO"/>
    <n v="1246"/>
    <n v="1"/>
    <n v="1246"/>
    <s v="ECOWATT 355"/>
    <s v="BATE R 315-12000 tri"/>
  </r>
  <r>
    <x v="3"/>
    <n v="6"/>
    <s v="B6.7"/>
    <s v="LABO"/>
    <n v="811"/>
    <n v="1"/>
    <n v="811"/>
    <s v="ECOWATT 315"/>
    <s v="BATE R 315-9000 tri"/>
  </r>
  <r>
    <x v="0"/>
    <n v="6"/>
    <s v="C6.8"/>
    <s v="LABO"/>
    <n v="980"/>
    <n v="1"/>
    <n v="980"/>
    <s v="ECOWATT 315"/>
    <s v="BATE R 315-9000 tri"/>
  </r>
  <r>
    <x v="0"/>
    <n v="5"/>
    <s v="C5.6"/>
    <s v="LABO+RESERVE"/>
    <n v="600"/>
    <n v="1"/>
    <n v="600"/>
    <s v="ECOWATT 250"/>
    <s v="BATE R 250-6000 tri"/>
  </r>
  <r>
    <x v="0"/>
    <n v="5"/>
    <s v="C5.12"/>
    <s v="LABO"/>
    <n v="650"/>
    <n v="1"/>
    <n v="650"/>
    <s v="ECOWATT 250"/>
    <s v="BATE R 250-6000 tri"/>
  </r>
  <r>
    <x v="2"/>
    <n v="3"/>
    <s v="A3.2"/>
    <s v="LABO"/>
    <n v="1843"/>
    <n v="2"/>
    <n v="921.5"/>
    <s v="ECOWATT 315"/>
    <s v="2 x BATE R 315-9000 tri"/>
  </r>
  <r>
    <x v="0"/>
    <n v="3"/>
    <s v="C3.4"/>
    <s v="LABO"/>
    <n v="650"/>
    <n v="1"/>
    <n v="650"/>
    <s v="ECOWATT 250"/>
    <s v="BATE R 250-6000 tri"/>
  </r>
  <r>
    <x v="0"/>
    <n v="3"/>
    <s v="C3.8 - C3.10"/>
    <s v="LABO"/>
    <n v="650"/>
    <n v="1"/>
    <n v="650"/>
    <s v="ECOWATT 250"/>
    <s v="BATE R 250-6000 tri"/>
  </r>
  <r>
    <x v="0"/>
    <n v="3"/>
    <s v="C3.12"/>
    <s v="LABO"/>
    <n v="442"/>
    <n v="1"/>
    <n v="442"/>
    <s v="ECOWATT 250"/>
    <s v="BATE R 250-6000 tri"/>
  </r>
  <r>
    <x v="0"/>
    <n v="3"/>
    <s v="C3.14"/>
    <s v="LABO"/>
    <n v="650"/>
    <n v="1"/>
    <n v="650"/>
    <s v="ECOWATT 250"/>
    <s v="BATE R 250-6000 tri"/>
  </r>
  <r>
    <x v="2"/>
    <n v="2"/>
    <s v="A2.1"/>
    <s v="LABO"/>
    <n v="2130"/>
    <n v="2"/>
    <n v="1095"/>
    <s v="ECOWATT 315"/>
    <s v="BATE R 315-9000 tri"/>
  </r>
  <r>
    <x v="2"/>
    <n v="2"/>
    <s v="A2.9"/>
    <s v="LABO"/>
    <n v="1185"/>
    <n v="1"/>
    <n v="1185"/>
    <s v="ECOWATT 355"/>
    <s v="BATE R 315-9000 tri"/>
  </r>
  <r>
    <x v="3"/>
    <n v="2"/>
    <s v="B2.10"/>
    <s v="LABO VIDE"/>
    <n v="442"/>
    <n v="1"/>
    <n v="442"/>
    <s v="ECOWATT 250"/>
    <s v="BATE R 250-6000 tri"/>
  </r>
  <r>
    <x v="3"/>
    <n v="2"/>
    <s v="B2.9"/>
    <s v="LABO VIDE"/>
    <n v="442"/>
    <n v="1"/>
    <n v="442"/>
    <s v="ECOWATT 250"/>
    <s v="BATE R 250-6000 tri"/>
  </r>
  <r>
    <x v="0"/>
    <n v="2"/>
    <s v="C2.11"/>
    <s v="BUREAU/LABO"/>
    <n v="600"/>
    <n v="1"/>
    <n v="600"/>
    <s v="ECOWATT 250"/>
    <s v="BATE R 250-6000 tri"/>
  </r>
  <r>
    <x v="0"/>
    <n v="2"/>
    <s v="C2.13"/>
    <s v="LABO"/>
    <n v="600"/>
    <n v="1"/>
    <n v="600"/>
    <s v="ECOWATT 250"/>
    <s v="BATE R 250-6000 tri"/>
  </r>
  <r>
    <x v="0"/>
    <n v="1"/>
    <s v="C1.2a"/>
    <s v="LABO"/>
    <n v="525"/>
    <n v="1"/>
    <n v="525"/>
    <s v="ECOWATT 250"/>
    <s v="BATE R 250-6000 tri"/>
  </r>
  <r>
    <x v="0"/>
    <n v="-1"/>
    <s v="C-1.8d"/>
    <s v="RESERVE LABO"/>
    <n v="600"/>
    <n v="1"/>
    <n v="600"/>
    <s v="ECOWATT 250"/>
    <s v="BATE R 250-6000 tri"/>
  </r>
  <r>
    <x v="2"/>
    <n v="6"/>
    <s v="A6.4"/>
    <m/>
    <n v="1170"/>
    <n v="1"/>
    <n v="1170"/>
    <s v="ECOWATT 355"/>
    <s v="BATE R 315-9000 tr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7368BD-5FD1-4C79-8763-B6B13065B747}" name="Tableau croisé dynamique3" cacheId="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5:J11" firstHeaderRow="1" firstDataRow="2" firstDataCol="1" rowPageCount="2" colPageCount="1"/>
  <pivotFields count="5">
    <pivotField dataField="1" subtotalTop="0" showAll="0" defaultSubtotal="0"/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2">
    <pageField fld="2" hier="0" name="[Plage].[Aile].&amp;[A]" cap="A"/>
    <pageField fld="3" hier="1" name="[Plage].[Niveau].&amp;[3]" cap="3"/>
  </pageFields>
  <dataFields count="1">
    <dataField name="Somme de Quantité neuf" fld="0" baseField="0" baseItem="0"/>
  </dataFields>
  <pivotHierarchies count="15">
    <pivotHierarchy multipleItemSelectionAllowed="1" dragToData="1">
      <members count="1" level="1">
        <member name="[Plage].[Aile].&amp;[A]"/>
      </members>
    </pivotHierarchy>
    <pivotHierarchy multipleItemSelectionAllowed="1" dragToData="1">
      <members count="4" level="1">
        <member name="[Plage].[Niveau].&amp;[3]"/>
        <member name="[Plage].[Niveau].&amp;[4]"/>
        <member name="[Plage].[Niveau].&amp;[5]"/>
        <member name="[Plage].[Niveau].&amp;[6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8"/>
  </rowHierarchiesUsage>
  <colHierarchiesUsage count="1">
    <colHierarchyUsage hierarchyUsage="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3!$A$1:$I$74">
        <x15:activeTabTopLevelEntity name="[Pla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B33D3F-A0D4-4875-B71C-BAD2D5CFA939}" name="Tableau croisé dynamique3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C44" firstHeaderRow="0" firstDataRow="1" firstDataCol="1"/>
  <pivotFields count="5">
    <pivotField dataField="1" subtotalTop="0" showAll="0" defaultSubtotal="0"/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xis="axisRow" allDrilled="1" subtotalTop="0" showAll="0" dataSourceSort="1" defaultSubtotal="0" defaultAttributeDrillState="1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dataField="1" subtotalTop="0" showAll="0" defaultSubtotal="0"/>
  </pivotFields>
  <rowFields count="3">
    <field x="1"/>
    <field x="2"/>
    <field x="3"/>
  </rowFields>
  <rowItems count="41">
    <i>
      <x/>
    </i>
    <i r="1">
      <x/>
    </i>
    <i r="2">
      <x/>
    </i>
    <i r="2">
      <x v="1"/>
    </i>
    <i r="1">
      <x v="1"/>
    </i>
    <i r="2">
      <x v="2"/>
    </i>
    <i r="2">
      <x v="1"/>
    </i>
    <i r="1">
      <x v="2"/>
    </i>
    <i r="2">
      <x v="3"/>
    </i>
    <i r="2">
      <x v="4"/>
    </i>
    <i r="2">
      <x v="2"/>
    </i>
    <i r="2">
      <x v="5"/>
    </i>
    <i r="2">
      <x v="6"/>
    </i>
    <i r="2">
      <x v="1"/>
    </i>
    <i>
      <x v="1"/>
    </i>
    <i r="1">
      <x/>
    </i>
    <i r="2">
      <x v="2"/>
    </i>
    <i r="2">
      <x v="5"/>
    </i>
    <i r="2">
      <x v="7"/>
    </i>
    <i r="1">
      <x v="1"/>
    </i>
    <i r="2">
      <x v="6"/>
    </i>
    <i r="2">
      <x v="8"/>
    </i>
    <i r="2">
      <x/>
    </i>
    <i r="1">
      <x v="2"/>
    </i>
    <i r="2">
      <x v="8"/>
    </i>
    <i r="2">
      <x/>
    </i>
    <i>
      <x v="2"/>
    </i>
    <i r="1">
      <x/>
    </i>
    <i r="2">
      <x v="2"/>
    </i>
    <i r="2">
      <x v="5"/>
    </i>
    <i r="2">
      <x v="9"/>
    </i>
    <i r="2">
      <x v="6"/>
    </i>
    <i r="2">
      <x v="8"/>
    </i>
    <i r="2">
      <x v="7"/>
    </i>
    <i r="1">
      <x v="1"/>
    </i>
    <i r="2">
      <x v="6"/>
    </i>
    <i r="1">
      <x v="2"/>
    </i>
    <i r="2">
      <x v="2"/>
    </i>
    <i r="2">
      <x v="7"/>
    </i>
    <i r="2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Quantité neuf" fld="0" baseField="0" baseItem="0"/>
    <dataField name="Somme de Débit Caisson" fld="4" baseField="0" baseItem="0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7"/>
    <rowHierarchyUsage hierarchyUsage="0"/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3!$A$1:$I$74">
        <x15:activeTabTopLevelEntity name="[Pla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8ACDEE-03C4-44F4-8ABD-C78F39B948BF}" name="Tableau croisé dynamique2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B8" firstHeaderRow="1" firstDataRow="1" firstDataCol="1"/>
  <pivotFields count="9">
    <pivotField axis="axisRow"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me de Type de ventilatio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21C8D-B8D0-45C4-898B-DEDE6EA79EDB}">
  <dimension ref="A2:J11"/>
  <sheetViews>
    <sheetView workbookViewId="0">
      <selection activeCell="A5" sqref="A5"/>
    </sheetView>
  </sheetViews>
  <sheetFormatPr baseColWidth="10" defaultRowHeight="12.75" x14ac:dyDescent="0.2"/>
  <cols>
    <col min="1" max="1" width="23.6640625" bestFit="1" customWidth="1"/>
    <col min="2" max="2" width="24.1640625" bestFit="1" customWidth="1"/>
    <col min="3" max="3" width="5.83203125" bestFit="1" customWidth="1"/>
    <col min="4" max="4" width="14" bestFit="1" customWidth="1"/>
    <col min="5" max="5" width="5.83203125" bestFit="1" customWidth="1"/>
    <col min="6" max="7" width="8.1640625" bestFit="1" customWidth="1"/>
    <col min="8" max="8" width="5.83203125" bestFit="1" customWidth="1"/>
    <col min="9" max="9" width="14" bestFit="1" customWidth="1"/>
    <col min="10" max="10" width="13.33203125" bestFit="1" customWidth="1"/>
  </cols>
  <sheetData>
    <row r="2" spans="1:10" x14ac:dyDescent="0.2">
      <c r="A2" s="66" t="s">
        <v>333</v>
      </c>
      <c r="B2" t="s" vm="1">
        <v>311</v>
      </c>
    </row>
    <row r="3" spans="1:10" x14ac:dyDescent="0.2">
      <c r="A3" s="66" t="s">
        <v>332</v>
      </c>
      <c r="B3" t="s" vm="2">
        <v>334</v>
      </c>
    </row>
    <row r="5" spans="1:10" x14ac:dyDescent="0.2">
      <c r="A5" s="66" t="s">
        <v>331</v>
      </c>
      <c r="B5" s="66" t="s">
        <v>336</v>
      </c>
    </row>
    <row r="6" spans="1:10" x14ac:dyDescent="0.2">
      <c r="A6" s="66" t="s">
        <v>323</v>
      </c>
      <c r="B6">
        <v>921.5</v>
      </c>
      <c r="C6">
        <v>1170</v>
      </c>
      <c r="D6">
        <v>1313.3333333333333</v>
      </c>
      <c r="E6">
        <v>1473</v>
      </c>
      <c r="F6">
        <v>1536.5</v>
      </c>
      <c r="G6">
        <v>1553.5</v>
      </c>
      <c r="H6">
        <v>1602</v>
      </c>
      <c r="I6">
        <v>2010.6666666666667</v>
      </c>
      <c r="J6" t="s">
        <v>327</v>
      </c>
    </row>
    <row r="7" spans="1:10" x14ac:dyDescent="0.2">
      <c r="A7" t="s">
        <v>322</v>
      </c>
      <c r="B7">
        <v>2</v>
      </c>
      <c r="J7">
        <v>2</v>
      </c>
    </row>
    <row r="8" spans="1:10" x14ac:dyDescent="0.2">
      <c r="A8" t="s">
        <v>318</v>
      </c>
      <c r="D8">
        <v>2</v>
      </c>
      <c r="E8">
        <v>2</v>
      </c>
      <c r="I8">
        <v>2</v>
      </c>
      <c r="J8">
        <v>6</v>
      </c>
    </row>
    <row r="9" spans="1:10" x14ac:dyDescent="0.2">
      <c r="A9" t="s">
        <v>316</v>
      </c>
      <c r="C9">
        <v>1</v>
      </c>
      <c r="J9">
        <v>1</v>
      </c>
    </row>
    <row r="10" spans="1:10" x14ac:dyDescent="0.2">
      <c r="A10" t="s">
        <v>321</v>
      </c>
      <c r="F10">
        <v>1</v>
      </c>
      <c r="G10">
        <v>1</v>
      </c>
      <c r="H10">
        <v>1</v>
      </c>
      <c r="J10">
        <v>3</v>
      </c>
    </row>
    <row r="11" spans="1:10" x14ac:dyDescent="0.2">
      <c r="A11" t="s">
        <v>327</v>
      </c>
      <c r="B11">
        <v>2</v>
      </c>
      <c r="C11">
        <v>1</v>
      </c>
      <c r="D11">
        <v>2</v>
      </c>
      <c r="E11">
        <v>2</v>
      </c>
      <c r="F11">
        <v>1</v>
      </c>
      <c r="G11">
        <v>1</v>
      </c>
      <c r="H11">
        <v>1</v>
      </c>
      <c r="I11">
        <v>2</v>
      </c>
      <c r="J11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zoomScale="115" zoomScaleNormal="115" workbookViewId="0">
      <selection activeCell="I29" sqref="I29"/>
    </sheetView>
  </sheetViews>
  <sheetFormatPr baseColWidth="10" defaultColWidth="9.33203125" defaultRowHeight="12.75" x14ac:dyDescent="0.2"/>
  <cols>
    <col min="1" max="1" width="9.33203125" customWidth="1"/>
    <col min="2" max="2" width="9.5" customWidth="1"/>
    <col min="3" max="3" width="9.33203125" customWidth="1"/>
    <col min="4" max="4" width="9.5" customWidth="1"/>
    <col min="5" max="5" width="9.33203125" customWidth="1"/>
    <col min="6" max="6" width="9.5" customWidth="1"/>
    <col min="7" max="7" width="9.33203125" customWidth="1"/>
    <col min="8" max="9" width="9.5" customWidth="1"/>
    <col min="10" max="10" width="9.33203125" customWidth="1"/>
    <col min="11" max="11" width="9.5" customWidth="1"/>
    <col min="12" max="12" width="11.33203125" customWidth="1"/>
  </cols>
  <sheetData>
    <row r="1" spans="1:12" ht="50.8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0.35" customHeight="1" x14ac:dyDescent="0.2">
      <c r="A2" s="75" t="s">
        <v>12</v>
      </c>
      <c r="B2" s="77">
        <v>10</v>
      </c>
      <c r="C2" s="81" t="s">
        <v>13</v>
      </c>
      <c r="D2" s="81" t="s">
        <v>14</v>
      </c>
      <c r="E2" s="5" t="s">
        <v>15</v>
      </c>
      <c r="F2" s="6">
        <v>1370</v>
      </c>
      <c r="G2" s="7">
        <v>0.56999999999999995</v>
      </c>
      <c r="H2" s="8">
        <v>0.78</v>
      </c>
      <c r="I2" s="9">
        <v>1602</v>
      </c>
      <c r="J2" s="83">
        <v>3205</v>
      </c>
      <c r="K2" s="83">
        <v>4617</v>
      </c>
      <c r="L2" s="85">
        <v>2564</v>
      </c>
    </row>
    <row r="3" spans="1:12" ht="10.35" customHeight="1" x14ac:dyDescent="0.2">
      <c r="A3" s="76"/>
      <c r="B3" s="78"/>
      <c r="C3" s="82"/>
      <c r="D3" s="82"/>
      <c r="E3" s="5" t="s">
        <v>16</v>
      </c>
      <c r="F3" s="6">
        <v>1370</v>
      </c>
      <c r="G3" s="7">
        <v>0.56999999999999995</v>
      </c>
      <c r="H3" s="8">
        <v>0.78</v>
      </c>
      <c r="I3" s="9">
        <v>1602</v>
      </c>
      <c r="J3" s="84"/>
      <c r="K3" s="84"/>
      <c r="L3" s="86"/>
    </row>
    <row r="4" spans="1:12" ht="10.35" customHeight="1" x14ac:dyDescent="0.2">
      <c r="A4" s="75" t="s">
        <v>12</v>
      </c>
      <c r="B4" s="77">
        <v>10</v>
      </c>
      <c r="C4" s="81" t="s">
        <v>17</v>
      </c>
      <c r="D4" s="81" t="s">
        <v>14</v>
      </c>
      <c r="E4" s="5" t="s">
        <v>18</v>
      </c>
      <c r="F4" s="6">
        <v>1370</v>
      </c>
      <c r="G4" s="7">
        <v>0.47</v>
      </c>
      <c r="H4" s="8">
        <v>0.64</v>
      </c>
      <c r="I4" s="9">
        <v>1089</v>
      </c>
      <c r="J4" s="83">
        <v>2581</v>
      </c>
      <c r="K4" s="83">
        <v>2210</v>
      </c>
      <c r="L4" s="85">
        <v>2065</v>
      </c>
    </row>
    <row r="5" spans="1:12" ht="10.35" customHeight="1" x14ac:dyDescent="0.2">
      <c r="A5" s="76"/>
      <c r="B5" s="78"/>
      <c r="C5" s="82"/>
      <c r="D5" s="82"/>
      <c r="E5" s="5" t="s">
        <v>19</v>
      </c>
      <c r="F5" s="6">
        <v>1370</v>
      </c>
      <c r="G5" s="7">
        <v>0.55000000000000004</v>
      </c>
      <c r="H5" s="8">
        <v>0.75</v>
      </c>
      <c r="I5" s="9">
        <v>1492</v>
      </c>
      <c r="J5" s="84"/>
      <c r="K5" s="84"/>
      <c r="L5" s="86"/>
    </row>
    <row r="6" spans="1:12" ht="10.35" customHeight="1" x14ac:dyDescent="0.2">
      <c r="A6" s="5" t="s">
        <v>20</v>
      </c>
      <c r="B6" s="6">
        <v>9</v>
      </c>
      <c r="C6" s="5" t="s">
        <v>21</v>
      </c>
      <c r="D6" s="11" t="s">
        <v>22</v>
      </c>
      <c r="E6" s="5" t="s">
        <v>23</v>
      </c>
      <c r="F6" s="6">
        <v>1410</v>
      </c>
      <c r="G6" s="12">
        <v>0.4</v>
      </c>
      <c r="H6" s="8">
        <v>0.56000000000000005</v>
      </c>
      <c r="I6" s="13">
        <v>812</v>
      </c>
      <c r="J6" s="13">
        <v>812</v>
      </c>
      <c r="K6" s="6">
        <v>676</v>
      </c>
      <c r="L6" s="10">
        <v>650</v>
      </c>
    </row>
    <row r="7" spans="1:12" ht="10.35" customHeight="1" x14ac:dyDescent="0.2">
      <c r="A7" s="5" t="s">
        <v>24</v>
      </c>
      <c r="B7" s="6">
        <v>9</v>
      </c>
      <c r="C7" s="5" t="s">
        <v>25</v>
      </c>
      <c r="D7" s="5" t="s">
        <v>14</v>
      </c>
      <c r="E7" s="5" t="s">
        <v>26</v>
      </c>
      <c r="F7" s="6">
        <v>1180</v>
      </c>
      <c r="G7" s="12">
        <v>0.4</v>
      </c>
      <c r="H7" s="8">
        <v>0.47</v>
      </c>
      <c r="I7" s="13">
        <v>680</v>
      </c>
      <c r="J7" s="13">
        <v>680</v>
      </c>
      <c r="K7" s="6">
        <v>1087</v>
      </c>
      <c r="L7" s="10">
        <v>544</v>
      </c>
    </row>
    <row r="8" spans="1:12" ht="10.35" customHeight="1" x14ac:dyDescent="0.2">
      <c r="A8" s="5" t="s">
        <v>24</v>
      </c>
      <c r="B8" s="6">
        <v>9</v>
      </c>
      <c r="C8" s="5" t="s">
        <v>27</v>
      </c>
      <c r="D8" s="5" t="s">
        <v>14</v>
      </c>
      <c r="E8" s="5" t="s">
        <v>28</v>
      </c>
      <c r="F8" s="6">
        <v>1680</v>
      </c>
      <c r="G8" s="7">
        <v>0.39</v>
      </c>
      <c r="H8" s="8">
        <v>0.66</v>
      </c>
      <c r="I8" s="13">
        <v>920</v>
      </c>
      <c r="J8" s="13">
        <v>920</v>
      </c>
      <c r="K8" s="6">
        <v>823</v>
      </c>
      <c r="L8" s="10">
        <v>736</v>
      </c>
    </row>
    <row r="9" spans="1:12" ht="10.35" customHeight="1" x14ac:dyDescent="0.2">
      <c r="A9" s="5" t="s">
        <v>12</v>
      </c>
      <c r="B9" s="6">
        <v>9</v>
      </c>
      <c r="C9" s="5" t="s">
        <v>29</v>
      </c>
      <c r="D9" s="5" t="s">
        <v>14</v>
      </c>
      <c r="E9" s="5" t="s">
        <v>30</v>
      </c>
      <c r="F9" s="6">
        <v>1000</v>
      </c>
      <c r="G9" s="12">
        <v>0.4</v>
      </c>
      <c r="H9" s="8">
        <v>0.4</v>
      </c>
      <c r="I9" s="13">
        <v>576</v>
      </c>
      <c r="J9" s="13">
        <v>576</v>
      </c>
      <c r="K9" s="6">
        <v>842</v>
      </c>
      <c r="L9" s="10">
        <v>461</v>
      </c>
    </row>
    <row r="10" spans="1:12" ht="10.35" customHeight="1" x14ac:dyDescent="0.2">
      <c r="A10" s="5" t="s">
        <v>20</v>
      </c>
      <c r="B10" s="6">
        <v>8</v>
      </c>
      <c r="C10" s="5" t="s">
        <v>31</v>
      </c>
      <c r="D10" s="11" t="s">
        <v>22</v>
      </c>
      <c r="E10" s="5" t="s">
        <v>32</v>
      </c>
      <c r="F10" s="6">
        <v>1000</v>
      </c>
      <c r="G10" s="12">
        <v>0.4</v>
      </c>
      <c r="H10" s="8">
        <v>0.4</v>
      </c>
      <c r="I10" s="13">
        <v>576</v>
      </c>
      <c r="J10" s="13">
        <v>576</v>
      </c>
      <c r="K10" s="6">
        <v>778</v>
      </c>
      <c r="L10" s="10">
        <v>461</v>
      </c>
    </row>
    <row r="11" spans="1:12" ht="10.35" customHeight="1" x14ac:dyDescent="0.2">
      <c r="A11" s="5" t="s">
        <v>20</v>
      </c>
      <c r="B11" s="6">
        <v>8</v>
      </c>
      <c r="C11" s="5" t="s">
        <v>33</v>
      </c>
      <c r="D11" s="11" t="s">
        <v>22</v>
      </c>
      <c r="E11" s="5" t="s">
        <v>34</v>
      </c>
      <c r="F11" s="6">
        <v>1000</v>
      </c>
      <c r="G11" s="12">
        <v>0.4</v>
      </c>
      <c r="H11" s="8">
        <v>0.4</v>
      </c>
      <c r="I11" s="13">
        <v>576</v>
      </c>
      <c r="J11" s="13">
        <v>576</v>
      </c>
      <c r="K11" s="6">
        <v>835</v>
      </c>
      <c r="L11" s="10">
        <v>461</v>
      </c>
    </row>
    <row r="12" spans="1:12" ht="10.35" customHeight="1" x14ac:dyDescent="0.2">
      <c r="A12" s="5" t="s">
        <v>24</v>
      </c>
      <c r="B12" s="6">
        <v>8</v>
      </c>
      <c r="C12" s="5" t="s">
        <v>35</v>
      </c>
      <c r="D12" s="5" t="s">
        <v>14</v>
      </c>
      <c r="E12" s="5" t="s">
        <v>36</v>
      </c>
      <c r="F12" s="6">
        <v>2030</v>
      </c>
      <c r="G12" s="12">
        <v>0.4</v>
      </c>
      <c r="H12" s="8">
        <v>0.81</v>
      </c>
      <c r="I12" s="9">
        <v>1169</v>
      </c>
      <c r="J12" s="9">
        <v>1169</v>
      </c>
      <c r="K12" s="6">
        <v>1500</v>
      </c>
      <c r="L12" s="10">
        <v>935</v>
      </c>
    </row>
    <row r="13" spans="1:12" ht="9.9499999999999993" customHeight="1" x14ac:dyDescent="0.2">
      <c r="A13" s="5" t="s">
        <v>12</v>
      </c>
      <c r="B13" s="6">
        <v>8</v>
      </c>
      <c r="C13" s="5" t="s">
        <v>37</v>
      </c>
      <c r="D13" s="5" t="s">
        <v>14</v>
      </c>
      <c r="E13" s="5" t="s">
        <v>38</v>
      </c>
      <c r="F13" s="6">
        <v>1680</v>
      </c>
      <c r="G13" s="12">
        <v>0.5</v>
      </c>
      <c r="H13" s="8">
        <v>0.84</v>
      </c>
      <c r="I13" s="9">
        <v>1512</v>
      </c>
      <c r="J13" s="9">
        <v>1512</v>
      </c>
      <c r="K13" s="6">
        <v>2105</v>
      </c>
      <c r="L13" s="10">
        <v>1210</v>
      </c>
    </row>
    <row r="14" spans="1:12" ht="20.25" customHeight="1" x14ac:dyDescent="0.2">
      <c r="A14" s="5" t="s">
        <v>12</v>
      </c>
      <c r="B14" s="6">
        <v>8</v>
      </c>
      <c r="C14" s="5" t="s">
        <v>39</v>
      </c>
      <c r="D14" s="5" t="s">
        <v>14</v>
      </c>
      <c r="E14" s="14" t="s">
        <v>40</v>
      </c>
      <c r="F14" s="6">
        <v>1680</v>
      </c>
      <c r="G14" s="7">
        <v>0.44</v>
      </c>
      <c r="H14" s="8">
        <v>0.74</v>
      </c>
      <c r="I14" s="9">
        <v>1171</v>
      </c>
      <c r="J14" s="9">
        <v>1171</v>
      </c>
      <c r="K14" s="6">
        <v>600</v>
      </c>
      <c r="L14" s="10">
        <v>937</v>
      </c>
    </row>
    <row r="15" spans="1:12" ht="10.35" customHeight="1" x14ac:dyDescent="0.2">
      <c r="A15" s="87" t="s">
        <v>12</v>
      </c>
      <c r="B15" s="90">
        <v>8</v>
      </c>
      <c r="C15" s="101" t="s">
        <v>41</v>
      </c>
      <c r="D15" s="104" t="s">
        <v>14</v>
      </c>
      <c r="E15" s="5" t="s">
        <v>42</v>
      </c>
      <c r="F15" s="6">
        <v>1680</v>
      </c>
      <c r="G15" s="7">
        <v>0.46</v>
      </c>
      <c r="H15" s="8">
        <v>0.77</v>
      </c>
      <c r="I15" s="9">
        <v>1280</v>
      </c>
      <c r="J15" s="69">
        <v>5479</v>
      </c>
      <c r="K15" s="69">
        <v>4596</v>
      </c>
      <c r="L15" s="72">
        <v>4384</v>
      </c>
    </row>
    <row r="16" spans="1:12" ht="9.9499999999999993" customHeight="1" x14ac:dyDescent="0.2">
      <c r="A16" s="88"/>
      <c r="B16" s="91"/>
      <c r="C16" s="103"/>
      <c r="D16" s="105"/>
      <c r="E16" s="5" t="s">
        <v>43</v>
      </c>
      <c r="F16" s="6">
        <v>1680</v>
      </c>
      <c r="G16" s="7">
        <v>0.44</v>
      </c>
      <c r="H16" s="8">
        <v>0.74</v>
      </c>
      <c r="I16" s="9">
        <v>1171</v>
      </c>
      <c r="J16" s="70"/>
      <c r="K16" s="70"/>
      <c r="L16" s="73"/>
    </row>
    <row r="17" spans="1:12" ht="10.35" customHeight="1" x14ac:dyDescent="0.2">
      <c r="A17" s="88"/>
      <c r="B17" s="91"/>
      <c r="C17" s="103"/>
      <c r="D17" s="105"/>
      <c r="E17" s="5" t="s">
        <v>44</v>
      </c>
      <c r="F17" s="6">
        <v>1680</v>
      </c>
      <c r="G17" s="7">
        <v>0.52</v>
      </c>
      <c r="H17" s="8">
        <v>0.87</v>
      </c>
      <c r="I17" s="9">
        <v>1635</v>
      </c>
      <c r="J17" s="70"/>
      <c r="K17" s="70"/>
      <c r="L17" s="73"/>
    </row>
    <row r="18" spans="1:12" ht="9.9499999999999993" customHeight="1" x14ac:dyDescent="0.2">
      <c r="A18" s="89"/>
      <c r="B18" s="92"/>
      <c r="C18" s="102"/>
      <c r="D18" s="106"/>
      <c r="E18" s="5" t="s">
        <v>45</v>
      </c>
      <c r="F18" s="6">
        <v>1680</v>
      </c>
      <c r="G18" s="7">
        <v>0.48</v>
      </c>
      <c r="H18" s="8">
        <v>0.81</v>
      </c>
      <c r="I18" s="9">
        <v>1393</v>
      </c>
      <c r="J18" s="71"/>
      <c r="K18" s="71"/>
      <c r="L18" s="74"/>
    </row>
    <row r="19" spans="1:12" ht="10.35" customHeight="1" x14ac:dyDescent="0.2">
      <c r="A19" s="75" t="s">
        <v>20</v>
      </c>
      <c r="B19" s="77">
        <v>7</v>
      </c>
      <c r="C19" s="81" t="s">
        <v>46</v>
      </c>
      <c r="D19" s="81" t="s">
        <v>14</v>
      </c>
      <c r="E19" s="5" t="s">
        <v>47</v>
      </c>
      <c r="F19" s="6">
        <v>1360</v>
      </c>
      <c r="G19" s="7">
        <v>0.49</v>
      </c>
      <c r="H19" s="8">
        <v>0.67</v>
      </c>
      <c r="I19" s="9">
        <v>1176</v>
      </c>
      <c r="J19" s="83">
        <v>2499</v>
      </c>
      <c r="K19" s="83">
        <v>3015</v>
      </c>
      <c r="L19" s="85">
        <v>2000</v>
      </c>
    </row>
    <row r="20" spans="1:12" ht="9.9499999999999993" customHeight="1" x14ac:dyDescent="0.2">
      <c r="A20" s="76"/>
      <c r="B20" s="78"/>
      <c r="C20" s="82"/>
      <c r="D20" s="82"/>
      <c r="E20" s="5" t="s">
        <v>48</v>
      </c>
      <c r="F20" s="6">
        <v>1360</v>
      </c>
      <c r="G20" s="7">
        <v>0.52</v>
      </c>
      <c r="H20" s="8">
        <v>0.71</v>
      </c>
      <c r="I20" s="9">
        <v>1324</v>
      </c>
      <c r="J20" s="84"/>
      <c r="K20" s="84"/>
      <c r="L20" s="86"/>
    </row>
    <row r="21" spans="1:12" ht="10.35" customHeight="1" x14ac:dyDescent="0.2">
      <c r="A21" s="75" t="s">
        <v>20</v>
      </c>
      <c r="B21" s="77">
        <v>7</v>
      </c>
      <c r="C21" s="81" t="s">
        <v>49</v>
      </c>
      <c r="D21" s="101" t="s">
        <v>22</v>
      </c>
      <c r="E21" s="5" t="s">
        <v>50</v>
      </c>
      <c r="F21" s="6">
        <v>1410</v>
      </c>
      <c r="G21" s="12">
        <v>0.4</v>
      </c>
      <c r="H21" s="8">
        <v>0.56000000000000005</v>
      </c>
      <c r="I21" s="13">
        <v>812</v>
      </c>
      <c r="J21" s="83">
        <v>1982</v>
      </c>
      <c r="K21" s="83">
        <v>2294</v>
      </c>
      <c r="L21" s="85">
        <v>1585</v>
      </c>
    </row>
    <row r="22" spans="1:12" ht="9.9499999999999993" customHeight="1" x14ac:dyDescent="0.2">
      <c r="A22" s="76"/>
      <c r="B22" s="78"/>
      <c r="C22" s="82"/>
      <c r="D22" s="102"/>
      <c r="E22" s="5" t="s">
        <v>51</v>
      </c>
      <c r="F22" s="6">
        <v>1410</v>
      </c>
      <c r="G22" s="7">
        <v>0.48</v>
      </c>
      <c r="H22" s="8">
        <v>0.68</v>
      </c>
      <c r="I22" s="9">
        <v>1170</v>
      </c>
      <c r="J22" s="84"/>
      <c r="K22" s="84"/>
      <c r="L22" s="86"/>
    </row>
    <row r="23" spans="1:12" ht="10.35" customHeight="1" x14ac:dyDescent="0.2">
      <c r="A23" s="75" t="s">
        <v>20</v>
      </c>
      <c r="B23" s="77">
        <v>7</v>
      </c>
      <c r="C23" s="99" t="s">
        <v>52</v>
      </c>
      <c r="D23" s="101" t="s">
        <v>22</v>
      </c>
      <c r="E23" s="5" t="s">
        <v>53</v>
      </c>
      <c r="F23" s="6">
        <v>1420</v>
      </c>
      <c r="G23" s="7">
        <v>0.64</v>
      </c>
      <c r="H23" s="8">
        <v>0.91</v>
      </c>
      <c r="I23" s="9">
        <v>2094</v>
      </c>
      <c r="J23" s="83">
        <v>3530</v>
      </c>
      <c r="K23" s="83">
        <v>2375</v>
      </c>
      <c r="L23" s="85">
        <v>2824</v>
      </c>
    </row>
    <row r="24" spans="1:12" ht="9.9499999999999993" customHeight="1" x14ac:dyDescent="0.2">
      <c r="A24" s="76"/>
      <c r="B24" s="78"/>
      <c r="C24" s="100"/>
      <c r="D24" s="102"/>
      <c r="E24" s="5" t="s">
        <v>54</v>
      </c>
      <c r="F24" s="6">
        <v>1420</v>
      </c>
      <c r="G24" s="7">
        <v>0.53</v>
      </c>
      <c r="H24" s="8">
        <v>0.75</v>
      </c>
      <c r="I24" s="9">
        <v>1436</v>
      </c>
      <c r="J24" s="84"/>
      <c r="K24" s="84"/>
      <c r="L24" s="86"/>
    </row>
    <row r="25" spans="1:12" ht="10.35" customHeight="1" x14ac:dyDescent="0.2">
      <c r="A25" s="5" t="s">
        <v>24</v>
      </c>
      <c r="B25" s="6">
        <v>7</v>
      </c>
      <c r="C25" s="5" t="s">
        <v>55</v>
      </c>
      <c r="D25" s="11" t="s">
        <v>56</v>
      </c>
      <c r="E25" s="5" t="s">
        <v>57</v>
      </c>
      <c r="F25" s="6">
        <v>1650</v>
      </c>
      <c r="G25" s="7">
        <v>0.56000000000000005</v>
      </c>
      <c r="H25" s="8">
        <v>0.92</v>
      </c>
      <c r="I25" s="9">
        <v>1863</v>
      </c>
      <c r="J25" s="9">
        <v>1863</v>
      </c>
      <c r="K25" s="6">
        <v>1830</v>
      </c>
      <c r="L25" s="10">
        <v>1490</v>
      </c>
    </row>
    <row r="26" spans="1:12" ht="10.35" customHeight="1" x14ac:dyDescent="0.2">
      <c r="A26" s="5" t="s">
        <v>12</v>
      </c>
      <c r="B26" s="6">
        <v>7</v>
      </c>
      <c r="C26" s="11" t="s">
        <v>58</v>
      </c>
      <c r="D26" s="5" t="s">
        <v>14</v>
      </c>
      <c r="E26" s="5" t="s">
        <v>59</v>
      </c>
      <c r="F26" s="6">
        <v>1670</v>
      </c>
      <c r="G26" s="7">
        <v>0.55000000000000004</v>
      </c>
      <c r="H26" s="8">
        <v>0.92</v>
      </c>
      <c r="I26" s="9">
        <v>1819</v>
      </c>
      <c r="J26" s="9">
        <v>1819</v>
      </c>
      <c r="K26" s="6">
        <v>1395</v>
      </c>
      <c r="L26" s="10">
        <v>1455</v>
      </c>
    </row>
    <row r="27" spans="1:12" ht="10.35" customHeight="1" x14ac:dyDescent="0.2">
      <c r="A27" s="75" t="s">
        <v>12</v>
      </c>
      <c r="B27" s="77">
        <v>7</v>
      </c>
      <c r="C27" s="81" t="s">
        <v>60</v>
      </c>
      <c r="D27" s="81" t="s">
        <v>14</v>
      </c>
      <c r="E27" s="5" t="s">
        <v>61</v>
      </c>
      <c r="F27" s="6">
        <v>1120</v>
      </c>
      <c r="G27" s="7">
        <v>0.85</v>
      </c>
      <c r="H27" s="8">
        <v>0.95</v>
      </c>
      <c r="I27" s="9">
        <v>2913</v>
      </c>
      <c r="J27" s="83">
        <v>3903</v>
      </c>
      <c r="K27" s="83">
        <v>2435</v>
      </c>
      <c r="L27" s="85">
        <v>3122</v>
      </c>
    </row>
    <row r="28" spans="1:12" ht="10.35" customHeight="1" x14ac:dyDescent="0.2">
      <c r="A28" s="76"/>
      <c r="B28" s="78"/>
      <c r="C28" s="82"/>
      <c r="D28" s="82"/>
      <c r="E28" s="5" t="s">
        <v>62</v>
      </c>
      <c r="F28" s="6">
        <v>1100</v>
      </c>
      <c r="G28" s="12">
        <v>0.5</v>
      </c>
      <c r="H28" s="8">
        <v>0.55000000000000004</v>
      </c>
      <c r="I28" s="13">
        <v>990</v>
      </c>
      <c r="J28" s="84"/>
      <c r="K28" s="84"/>
      <c r="L28" s="86"/>
    </row>
    <row r="29" spans="1:12" ht="10.35" customHeight="1" x14ac:dyDescent="0.2">
      <c r="A29" s="5" t="s">
        <v>12</v>
      </c>
      <c r="B29" s="6">
        <v>7</v>
      </c>
      <c r="C29" s="5" t="s">
        <v>63</v>
      </c>
      <c r="D29" s="5" t="s">
        <v>14</v>
      </c>
      <c r="E29" s="5" t="s">
        <v>64</v>
      </c>
      <c r="F29" s="6">
        <v>1730</v>
      </c>
      <c r="G29" s="12">
        <v>0.5</v>
      </c>
      <c r="H29" s="8">
        <v>0.87</v>
      </c>
      <c r="I29" s="9">
        <v>1557</v>
      </c>
      <c r="J29" s="9">
        <v>1557</v>
      </c>
      <c r="K29" s="6">
        <v>1121</v>
      </c>
      <c r="L29" s="10">
        <v>1246</v>
      </c>
    </row>
    <row r="30" spans="1:12" ht="10.35" customHeight="1" x14ac:dyDescent="0.2">
      <c r="A30" s="75" t="s">
        <v>12</v>
      </c>
      <c r="B30" s="77">
        <v>7</v>
      </c>
      <c r="C30" s="81" t="s">
        <v>65</v>
      </c>
      <c r="D30" s="81" t="s">
        <v>14</v>
      </c>
      <c r="E30" s="5" t="s">
        <v>66</v>
      </c>
      <c r="F30" s="6">
        <v>1370</v>
      </c>
      <c r="G30" s="12">
        <v>0.6</v>
      </c>
      <c r="H30" s="8">
        <v>0.82</v>
      </c>
      <c r="I30" s="9">
        <v>1776</v>
      </c>
      <c r="J30" s="83">
        <v>2960</v>
      </c>
      <c r="K30" s="83">
        <v>2407</v>
      </c>
      <c r="L30" s="85">
        <v>2368</v>
      </c>
    </row>
    <row r="31" spans="1:12" ht="10.35" customHeight="1" x14ac:dyDescent="0.2">
      <c r="A31" s="76"/>
      <c r="B31" s="78"/>
      <c r="C31" s="82"/>
      <c r="D31" s="82"/>
      <c r="E31" s="5" t="s">
        <v>67</v>
      </c>
      <c r="F31" s="6">
        <v>1370</v>
      </c>
      <c r="G31" s="7">
        <v>0.49</v>
      </c>
      <c r="H31" s="8">
        <v>0.67</v>
      </c>
      <c r="I31" s="9">
        <v>1184</v>
      </c>
      <c r="J31" s="84"/>
      <c r="K31" s="84"/>
      <c r="L31" s="86"/>
    </row>
    <row r="32" spans="1:12" ht="10.35" customHeight="1" x14ac:dyDescent="0.2">
      <c r="A32" s="5" t="s">
        <v>12</v>
      </c>
      <c r="B32" s="6">
        <v>7</v>
      </c>
      <c r="C32" s="5" t="s">
        <v>68</v>
      </c>
      <c r="D32" s="5" t="s">
        <v>14</v>
      </c>
      <c r="E32" s="5" t="s">
        <v>69</v>
      </c>
      <c r="F32" s="6">
        <v>1670</v>
      </c>
      <c r="G32" s="7">
        <v>0.51</v>
      </c>
      <c r="H32" s="8">
        <v>0.85</v>
      </c>
      <c r="I32" s="9">
        <v>1564</v>
      </c>
      <c r="J32" s="9">
        <v>1564</v>
      </c>
      <c r="K32" s="6">
        <v>1419</v>
      </c>
      <c r="L32" s="10">
        <v>1251</v>
      </c>
    </row>
    <row r="33" spans="1:12" ht="30.6" customHeight="1" x14ac:dyDescent="0.2">
      <c r="A33" s="15" t="s">
        <v>20</v>
      </c>
      <c r="B33" s="16">
        <v>6</v>
      </c>
      <c r="C33" s="15" t="s">
        <v>70</v>
      </c>
      <c r="D33" s="19" t="s">
        <v>71</v>
      </c>
      <c r="E33" s="15" t="s">
        <v>72</v>
      </c>
      <c r="F33" s="16">
        <v>1660</v>
      </c>
      <c r="G33" s="20">
        <v>0.7</v>
      </c>
      <c r="H33" s="21">
        <v>1.1599999999999999</v>
      </c>
      <c r="I33" s="17">
        <v>2928</v>
      </c>
      <c r="J33" s="17">
        <v>2928</v>
      </c>
      <c r="K33" s="16">
        <v>1506</v>
      </c>
      <c r="L33" s="18">
        <v>2343</v>
      </c>
    </row>
    <row r="34" spans="1:12" ht="10.35" customHeight="1" x14ac:dyDescent="0.2">
      <c r="A34" s="87" t="s">
        <v>20</v>
      </c>
      <c r="B34" s="90">
        <v>6</v>
      </c>
      <c r="C34" s="93" t="s">
        <v>73</v>
      </c>
      <c r="D34" s="96" t="s">
        <v>22</v>
      </c>
      <c r="E34" s="5" t="s">
        <v>74</v>
      </c>
      <c r="F34" s="6">
        <v>1660</v>
      </c>
      <c r="G34" s="7">
        <v>0.52</v>
      </c>
      <c r="H34" s="8">
        <v>0.86</v>
      </c>
      <c r="I34" s="9">
        <v>1616</v>
      </c>
      <c r="J34" s="69">
        <v>7541</v>
      </c>
      <c r="K34" s="69">
        <v>5032</v>
      </c>
      <c r="L34" s="72">
        <v>6032</v>
      </c>
    </row>
    <row r="35" spans="1:12" ht="10.35" customHeight="1" x14ac:dyDescent="0.2">
      <c r="A35" s="88"/>
      <c r="B35" s="91"/>
      <c r="C35" s="94"/>
      <c r="D35" s="97"/>
      <c r="E35" s="5" t="s">
        <v>75</v>
      </c>
      <c r="F35" s="6">
        <v>1660</v>
      </c>
      <c r="G35" s="7">
        <v>0.63</v>
      </c>
      <c r="H35" s="8">
        <v>1.05</v>
      </c>
      <c r="I35" s="9">
        <v>2372</v>
      </c>
      <c r="J35" s="70"/>
      <c r="K35" s="70"/>
      <c r="L35" s="73"/>
    </row>
    <row r="36" spans="1:12" ht="10.35" customHeight="1" x14ac:dyDescent="0.2">
      <c r="A36" s="88"/>
      <c r="B36" s="91"/>
      <c r="C36" s="94"/>
      <c r="D36" s="97"/>
      <c r="E36" s="5" t="s">
        <v>76</v>
      </c>
      <c r="F36" s="6">
        <v>1660</v>
      </c>
      <c r="G36" s="7">
        <v>0.56000000000000005</v>
      </c>
      <c r="H36" s="8">
        <v>0.93</v>
      </c>
      <c r="I36" s="9">
        <v>1874</v>
      </c>
      <c r="J36" s="70"/>
      <c r="K36" s="70"/>
      <c r="L36" s="73"/>
    </row>
    <row r="37" spans="1:12" ht="10.35" customHeight="1" x14ac:dyDescent="0.2">
      <c r="A37" s="89"/>
      <c r="B37" s="92"/>
      <c r="C37" s="95"/>
      <c r="D37" s="98"/>
      <c r="E37" s="5" t="s">
        <v>77</v>
      </c>
      <c r="F37" s="6">
        <v>1660</v>
      </c>
      <c r="G37" s="7">
        <v>0.53</v>
      </c>
      <c r="H37" s="8">
        <v>0.88</v>
      </c>
      <c r="I37" s="9">
        <v>1679</v>
      </c>
      <c r="J37" s="71"/>
      <c r="K37" s="71"/>
      <c r="L37" s="74"/>
    </row>
    <row r="38" spans="1:12" ht="10.35" customHeight="1" x14ac:dyDescent="0.2">
      <c r="A38" s="5" t="s">
        <v>20</v>
      </c>
      <c r="B38" s="6">
        <v>6</v>
      </c>
      <c r="C38" s="5" t="s">
        <v>78</v>
      </c>
      <c r="D38" s="11" t="s">
        <v>22</v>
      </c>
      <c r="E38" s="5" t="s">
        <v>79</v>
      </c>
      <c r="F38" s="6">
        <v>1760</v>
      </c>
      <c r="G38" s="12">
        <v>0.4</v>
      </c>
      <c r="H38" s="8">
        <v>0.7</v>
      </c>
      <c r="I38" s="9">
        <v>1014</v>
      </c>
      <c r="J38" s="9">
        <v>1014</v>
      </c>
      <c r="K38" s="22" t="s">
        <v>80</v>
      </c>
      <c r="L38" s="10">
        <v>811</v>
      </c>
    </row>
    <row r="39" spans="1:12" ht="10.35" customHeight="1" x14ac:dyDescent="0.2">
      <c r="A39" s="5" t="s">
        <v>24</v>
      </c>
      <c r="B39" s="6">
        <v>6</v>
      </c>
      <c r="C39" s="5" t="s">
        <v>81</v>
      </c>
      <c r="D39" s="5" t="s">
        <v>14</v>
      </c>
      <c r="E39" s="5" t="s">
        <v>82</v>
      </c>
      <c r="F39" s="6">
        <v>1760</v>
      </c>
      <c r="G39" s="12">
        <v>0.4</v>
      </c>
      <c r="H39" s="8">
        <v>0.7</v>
      </c>
      <c r="I39" s="9">
        <v>1014</v>
      </c>
      <c r="J39" s="9">
        <v>1014</v>
      </c>
      <c r="K39" s="6">
        <v>938</v>
      </c>
      <c r="L39" s="10">
        <v>811</v>
      </c>
    </row>
    <row r="40" spans="1:12" ht="10.35" customHeight="1" x14ac:dyDescent="0.2">
      <c r="A40" s="5" t="s">
        <v>12</v>
      </c>
      <c r="B40" s="6">
        <v>6</v>
      </c>
      <c r="C40" s="5" t="s">
        <v>83</v>
      </c>
      <c r="D40" s="5" t="s">
        <v>14</v>
      </c>
      <c r="E40" s="5" t="s">
        <v>84</v>
      </c>
      <c r="F40" s="6">
        <v>1600</v>
      </c>
      <c r="G40" s="7">
        <v>0.47</v>
      </c>
      <c r="H40" s="8">
        <v>0.75</v>
      </c>
      <c r="I40" s="9">
        <v>1272</v>
      </c>
      <c r="J40" s="9">
        <v>1272</v>
      </c>
      <c r="K40" s="6">
        <v>1336</v>
      </c>
      <c r="L40" s="10">
        <v>1018</v>
      </c>
    </row>
    <row r="41" spans="1:12" ht="10.35" customHeight="1" x14ac:dyDescent="0.2">
      <c r="A41" s="5" t="s">
        <v>12</v>
      </c>
      <c r="B41" s="6">
        <v>6</v>
      </c>
      <c r="C41" s="5" t="s">
        <v>85</v>
      </c>
      <c r="D41" s="5" t="s">
        <v>14</v>
      </c>
      <c r="E41" s="5" t="s">
        <v>86</v>
      </c>
      <c r="F41" s="6">
        <v>1680</v>
      </c>
      <c r="G41" s="7">
        <v>0.45</v>
      </c>
      <c r="H41" s="8">
        <v>0.76</v>
      </c>
      <c r="I41" s="9">
        <v>1225</v>
      </c>
      <c r="J41" s="9">
        <v>1225</v>
      </c>
      <c r="K41" s="6">
        <v>600</v>
      </c>
      <c r="L41" s="10">
        <v>980</v>
      </c>
    </row>
    <row r="42" spans="1:12" ht="10.35" customHeight="1" x14ac:dyDescent="0.2">
      <c r="A42" s="5" t="s">
        <v>12</v>
      </c>
      <c r="B42" s="6">
        <v>6</v>
      </c>
      <c r="C42" s="5" t="s">
        <v>87</v>
      </c>
      <c r="D42" s="5" t="s">
        <v>14</v>
      </c>
      <c r="E42" s="5" t="s">
        <v>88</v>
      </c>
      <c r="F42" s="6">
        <v>1730</v>
      </c>
      <c r="G42" s="7">
        <v>0.52</v>
      </c>
      <c r="H42" s="8">
        <v>0.9</v>
      </c>
      <c r="I42" s="9">
        <v>1684</v>
      </c>
      <c r="J42" s="9">
        <v>1684</v>
      </c>
      <c r="K42" s="6">
        <v>1295</v>
      </c>
      <c r="L42" s="10">
        <v>1347</v>
      </c>
    </row>
    <row r="43" spans="1:12" ht="9.9499999999999993" customHeight="1" x14ac:dyDescent="0.2">
      <c r="A43" s="75" t="s">
        <v>12</v>
      </c>
      <c r="B43" s="77">
        <v>6</v>
      </c>
      <c r="C43" s="79" t="s">
        <v>89</v>
      </c>
      <c r="D43" s="81" t="s">
        <v>14</v>
      </c>
      <c r="E43" s="5" t="s">
        <v>90</v>
      </c>
      <c r="F43" s="6">
        <v>2030</v>
      </c>
      <c r="G43" s="7">
        <v>0.39</v>
      </c>
      <c r="H43" s="8">
        <v>0.79</v>
      </c>
      <c r="I43" s="9">
        <v>1112</v>
      </c>
      <c r="J43" s="83">
        <v>2658</v>
      </c>
      <c r="K43" s="83">
        <v>3478</v>
      </c>
      <c r="L43" s="85">
        <v>2126</v>
      </c>
    </row>
    <row r="44" spans="1:12" ht="10.35" customHeight="1" x14ac:dyDescent="0.2">
      <c r="A44" s="76"/>
      <c r="B44" s="78"/>
      <c r="C44" s="80"/>
      <c r="D44" s="82"/>
      <c r="E44" s="5" t="s">
        <v>91</v>
      </c>
      <c r="F44" s="6">
        <v>2030</v>
      </c>
      <c r="G44" s="7">
        <v>0.46</v>
      </c>
      <c r="H44" s="8">
        <v>0.93</v>
      </c>
      <c r="I44" s="9">
        <v>1546</v>
      </c>
      <c r="J44" s="84"/>
      <c r="K44" s="84"/>
      <c r="L44" s="86"/>
    </row>
    <row r="45" spans="1:12" ht="9.9499999999999993" customHeight="1" x14ac:dyDescent="0.2">
      <c r="A45" s="5" t="s">
        <v>12</v>
      </c>
      <c r="B45" s="6">
        <v>6</v>
      </c>
      <c r="C45" s="5" t="s">
        <v>92</v>
      </c>
      <c r="D45" s="5" t="s">
        <v>14</v>
      </c>
      <c r="E45" s="5" t="s">
        <v>93</v>
      </c>
      <c r="F45" s="6">
        <v>1770</v>
      </c>
      <c r="G45" s="7">
        <v>0.51</v>
      </c>
      <c r="H45" s="8">
        <v>0.9</v>
      </c>
      <c r="I45" s="9">
        <v>1657</v>
      </c>
      <c r="J45" s="9">
        <v>1657</v>
      </c>
      <c r="K45" s="6">
        <v>1529</v>
      </c>
      <c r="L45" s="10">
        <v>1326</v>
      </c>
    </row>
  </sheetData>
  <mergeCells count="70">
    <mergeCell ref="K2:K3"/>
    <mergeCell ref="L2:L3"/>
    <mergeCell ref="A4:A5"/>
    <mergeCell ref="B4:B5"/>
    <mergeCell ref="C4:C5"/>
    <mergeCell ref="D4:D5"/>
    <mergeCell ref="J4:J5"/>
    <mergeCell ref="K4:K5"/>
    <mergeCell ref="L4:L5"/>
    <mergeCell ref="A2:A3"/>
    <mergeCell ref="B2:B3"/>
    <mergeCell ref="C2:C3"/>
    <mergeCell ref="D2:D3"/>
    <mergeCell ref="J2:J3"/>
    <mergeCell ref="K15:K18"/>
    <mergeCell ref="L15:L18"/>
    <mergeCell ref="A19:A20"/>
    <mergeCell ref="B19:B20"/>
    <mergeCell ref="C19:C20"/>
    <mergeCell ref="D19:D20"/>
    <mergeCell ref="J19:J20"/>
    <mergeCell ref="K19:K20"/>
    <mergeCell ref="L19:L20"/>
    <mergeCell ref="A15:A18"/>
    <mergeCell ref="B15:B18"/>
    <mergeCell ref="C15:C18"/>
    <mergeCell ref="D15:D18"/>
    <mergeCell ref="J15:J18"/>
    <mergeCell ref="K21:K22"/>
    <mergeCell ref="L21:L22"/>
    <mergeCell ref="A23:A24"/>
    <mergeCell ref="B23:B24"/>
    <mergeCell ref="C23:C24"/>
    <mergeCell ref="D23:D24"/>
    <mergeCell ref="J23:J24"/>
    <mergeCell ref="K23:K24"/>
    <mergeCell ref="L23:L24"/>
    <mergeCell ref="A21:A22"/>
    <mergeCell ref="B21:B22"/>
    <mergeCell ref="C21:C22"/>
    <mergeCell ref="D21:D22"/>
    <mergeCell ref="J21:J22"/>
    <mergeCell ref="K27:K28"/>
    <mergeCell ref="L27:L28"/>
    <mergeCell ref="A30:A31"/>
    <mergeCell ref="B30:B31"/>
    <mergeCell ref="C30:C31"/>
    <mergeCell ref="D30:D31"/>
    <mergeCell ref="J30:J31"/>
    <mergeCell ref="K30:K31"/>
    <mergeCell ref="L30:L31"/>
    <mergeCell ref="A27:A28"/>
    <mergeCell ref="B27:B28"/>
    <mergeCell ref="C27:C28"/>
    <mergeCell ref="D27:D28"/>
    <mergeCell ref="J27:J28"/>
    <mergeCell ref="K34:K37"/>
    <mergeCell ref="L34:L37"/>
    <mergeCell ref="A43:A44"/>
    <mergeCell ref="B43:B44"/>
    <mergeCell ref="C43:C44"/>
    <mergeCell ref="D43:D44"/>
    <mergeCell ref="J43:J44"/>
    <mergeCell ref="K43:K44"/>
    <mergeCell ref="L43:L44"/>
    <mergeCell ref="A34:A37"/>
    <mergeCell ref="B34:B37"/>
    <mergeCell ref="C34:C37"/>
    <mergeCell ref="D34:D37"/>
    <mergeCell ref="J34:J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zoomScale="115" zoomScaleNormal="115" workbookViewId="0">
      <selection activeCell="C38" sqref="C38:C41"/>
    </sheetView>
  </sheetViews>
  <sheetFormatPr baseColWidth="10" defaultColWidth="9.33203125" defaultRowHeight="12.75" x14ac:dyDescent="0.2"/>
  <cols>
    <col min="1" max="1" width="9.33203125" customWidth="1"/>
    <col min="2" max="2" width="9.5" customWidth="1"/>
    <col min="3" max="3" width="9.33203125" customWidth="1"/>
    <col min="4" max="4" width="9.5" customWidth="1"/>
    <col min="5" max="5" width="9.33203125" customWidth="1"/>
    <col min="6" max="6" width="9.5" customWidth="1"/>
    <col min="7" max="7" width="9.33203125" customWidth="1"/>
    <col min="8" max="9" width="9.5" customWidth="1"/>
    <col min="10" max="10" width="9.33203125" customWidth="1"/>
    <col min="11" max="11" width="9.5" customWidth="1"/>
    <col min="12" max="12" width="11.33203125" customWidth="1"/>
    <col min="13" max="13" width="2.6640625" customWidth="1"/>
  </cols>
  <sheetData>
    <row r="1" spans="1:12" ht="50.8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0.35" customHeight="1" x14ac:dyDescent="0.2">
      <c r="A2" s="87" t="s">
        <v>20</v>
      </c>
      <c r="B2" s="90">
        <v>5</v>
      </c>
      <c r="C2" s="109" t="s">
        <v>94</v>
      </c>
      <c r="D2" s="96" t="s">
        <v>22</v>
      </c>
      <c r="E2" s="5" t="s">
        <v>95</v>
      </c>
      <c r="F2" s="6">
        <v>1600</v>
      </c>
      <c r="G2" s="7">
        <v>0.43</v>
      </c>
      <c r="H2" s="8">
        <v>0.69</v>
      </c>
      <c r="I2" s="9">
        <v>1065</v>
      </c>
      <c r="J2" s="69">
        <v>4005</v>
      </c>
      <c r="K2" s="69">
        <v>4137</v>
      </c>
      <c r="L2" s="72">
        <v>3204</v>
      </c>
    </row>
    <row r="3" spans="1:12" ht="10.35" customHeight="1" x14ac:dyDescent="0.2">
      <c r="A3" s="88"/>
      <c r="B3" s="91"/>
      <c r="C3" s="110"/>
      <c r="D3" s="97"/>
      <c r="E3" s="5" t="s">
        <v>96</v>
      </c>
      <c r="F3" s="6">
        <v>1600</v>
      </c>
      <c r="G3" s="7">
        <v>0.48</v>
      </c>
      <c r="H3" s="8">
        <v>0.77</v>
      </c>
      <c r="I3" s="9">
        <v>1327</v>
      </c>
      <c r="J3" s="70"/>
      <c r="K3" s="70"/>
      <c r="L3" s="73"/>
    </row>
    <row r="4" spans="1:12" ht="10.35" customHeight="1" x14ac:dyDescent="0.2">
      <c r="A4" s="88"/>
      <c r="B4" s="91"/>
      <c r="C4" s="110"/>
      <c r="D4" s="97"/>
      <c r="E4" s="5" t="s">
        <v>97</v>
      </c>
      <c r="F4" s="6">
        <v>1600</v>
      </c>
      <c r="G4" s="7">
        <v>0.39</v>
      </c>
      <c r="H4" s="8">
        <v>0.62</v>
      </c>
      <c r="I4" s="13">
        <v>876</v>
      </c>
      <c r="J4" s="70"/>
      <c r="K4" s="70"/>
      <c r="L4" s="73"/>
    </row>
    <row r="5" spans="1:12" ht="10.35" customHeight="1" x14ac:dyDescent="0.2">
      <c r="A5" s="89"/>
      <c r="B5" s="92"/>
      <c r="C5" s="111"/>
      <c r="D5" s="98"/>
      <c r="E5" s="5" t="s">
        <v>98</v>
      </c>
      <c r="F5" s="6">
        <v>1670</v>
      </c>
      <c r="G5" s="7">
        <v>0.35</v>
      </c>
      <c r="H5" s="8">
        <v>0.57999999999999996</v>
      </c>
      <c r="I5" s="13">
        <v>736</v>
      </c>
      <c r="J5" s="71"/>
      <c r="K5" s="71"/>
      <c r="L5" s="74"/>
    </row>
    <row r="6" spans="1:12" ht="10.35" customHeight="1" x14ac:dyDescent="0.2">
      <c r="A6" s="87" t="s">
        <v>20</v>
      </c>
      <c r="B6" s="90">
        <v>5</v>
      </c>
      <c r="C6" s="109" t="s">
        <v>99</v>
      </c>
      <c r="D6" s="96" t="s">
        <v>22</v>
      </c>
      <c r="E6" s="5" t="s">
        <v>100</v>
      </c>
      <c r="F6" s="6">
        <v>1370</v>
      </c>
      <c r="G6" s="7">
        <v>0.54</v>
      </c>
      <c r="H6" s="8">
        <v>0.74</v>
      </c>
      <c r="I6" s="9">
        <v>1438</v>
      </c>
      <c r="J6" s="69">
        <v>4925</v>
      </c>
      <c r="K6" s="69">
        <v>3669</v>
      </c>
      <c r="L6" s="72">
        <v>3940</v>
      </c>
    </row>
    <row r="7" spans="1:12" ht="10.35" customHeight="1" x14ac:dyDescent="0.2">
      <c r="A7" s="88"/>
      <c r="B7" s="91"/>
      <c r="C7" s="110"/>
      <c r="D7" s="97"/>
      <c r="E7" s="5" t="s">
        <v>101</v>
      </c>
      <c r="F7" s="6">
        <v>1370</v>
      </c>
      <c r="G7" s="7">
        <v>0.55000000000000004</v>
      </c>
      <c r="H7" s="8">
        <v>0.75</v>
      </c>
      <c r="I7" s="9">
        <v>1492</v>
      </c>
      <c r="J7" s="70"/>
      <c r="K7" s="70"/>
      <c r="L7" s="73"/>
    </row>
    <row r="8" spans="1:12" ht="10.35" customHeight="1" x14ac:dyDescent="0.2">
      <c r="A8" s="88"/>
      <c r="B8" s="91"/>
      <c r="C8" s="110"/>
      <c r="D8" s="97"/>
      <c r="E8" s="5" t="s">
        <v>102</v>
      </c>
      <c r="F8" s="6">
        <v>1370</v>
      </c>
      <c r="G8" s="7">
        <v>0.51</v>
      </c>
      <c r="H8" s="8">
        <v>0.7</v>
      </c>
      <c r="I8" s="9">
        <v>1283</v>
      </c>
      <c r="J8" s="70"/>
      <c r="K8" s="70"/>
      <c r="L8" s="73"/>
    </row>
    <row r="9" spans="1:12" ht="10.35" customHeight="1" x14ac:dyDescent="0.2">
      <c r="A9" s="89"/>
      <c r="B9" s="92"/>
      <c r="C9" s="111"/>
      <c r="D9" s="98"/>
      <c r="E9" s="5" t="s">
        <v>103</v>
      </c>
      <c r="F9" s="6">
        <v>1370</v>
      </c>
      <c r="G9" s="7">
        <v>0.38</v>
      </c>
      <c r="H9" s="8">
        <v>0.52</v>
      </c>
      <c r="I9" s="13">
        <v>712</v>
      </c>
      <c r="J9" s="71"/>
      <c r="K9" s="71"/>
      <c r="L9" s="74"/>
    </row>
    <row r="10" spans="1:12" ht="10.35" customHeight="1" x14ac:dyDescent="0.2">
      <c r="A10" s="75" t="s">
        <v>24</v>
      </c>
      <c r="B10" s="77">
        <v>5</v>
      </c>
      <c r="C10" s="79" t="s">
        <v>104</v>
      </c>
      <c r="D10" s="81" t="s">
        <v>14</v>
      </c>
      <c r="E10" s="5" t="s">
        <v>105</v>
      </c>
      <c r="F10" s="6">
        <v>1720</v>
      </c>
      <c r="G10" s="7">
        <v>0.49</v>
      </c>
      <c r="H10" s="8">
        <v>0.84</v>
      </c>
      <c r="I10" s="9">
        <v>1487</v>
      </c>
      <c r="J10" s="83">
        <v>2760</v>
      </c>
      <c r="K10" s="83">
        <v>2232</v>
      </c>
      <c r="L10" s="85">
        <v>2208</v>
      </c>
    </row>
    <row r="11" spans="1:12" ht="10.35" customHeight="1" x14ac:dyDescent="0.2">
      <c r="A11" s="76"/>
      <c r="B11" s="78"/>
      <c r="C11" s="80"/>
      <c r="D11" s="82"/>
      <c r="E11" s="5" t="s">
        <v>106</v>
      </c>
      <c r="F11" s="6">
        <v>1360</v>
      </c>
      <c r="G11" s="7">
        <v>0.51</v>
      </c>
      <c r="H11" s="8">
        <v>0.69</v>
      </c>
      <c r="I11" s="9">
        <v>1273</v>
      </c>
      <c r="J11" s="84"/>
      <c r="K11" s="84"/>
      <c r="L11" s="86"/>
    </row>
    <row r="12" spans="1:12" ht="10.35" customHeight="1" x14ac:dyDescent="0.2">
      <c r="A12" s="75" t="s">
        <v>24</v>
      </c>
      <c r="B12" s="77">
        <v>5</v>
      </c>
      <c r="C12" s="79" t="s">
        <v>107</v>
      </c>
      <c r="D12" s="81" t="s">
        <v>14</v>
      </c>
      <c r="E12" s="5" t="s">
        <v>108</v>
      </c>
      <c r="F12" s="6">
        <v>1680</v>
      </c>
      <c r="G12" s="7">
        <v>0.39</v>
      </c>
      <c r="H12" s="8">
        <v>0.66</v>
      </c>
      <c r="I12" s="13">
        <v>920</v>
      </c>
      <c r="J12" s="83">
        <v>1539</v>
      </c>
      <c r="K12" s="83">
        <v>2268</v>
      </c>
      <c r="L12" s="85">
        <v>1231</v>
      </c>
    </row>
    <row r="13" spans="1:12" ht="9.9499999999999993" customHeight="1" x14ac:dyDescent="0.2">
      <c r="A13" s="76"/>
      <c r="B13" s="78"/>
      <c r="C13" s="80"/>
      <c r="D13" s="82"/>
      <c r="E13" s="5" t="s">
        <v>109</v>
      </c>
      <c r="F13" s="6">
        <v>1680</v>
      </c>
      <c r="G13" s="7">
        <v>0.32</v>
      </c>
      <c r="H13" s="8">
        <v>0.54</v>
      </c>
      <c r="I13" s="13">
        <v>619</v>
      </c>
      <c r="J13" s="84"/>
      <c r="K13" s="84"/>
      <c r="L13" s="86"/>
    </row>
    <row r="14" spans="1:12" ht="10.35" customHeight="1" x14ac:dyDescent="0.2">
      <c r="A14" s="75" t="s">
        <v>24</v>
      </c>
      <c r="B14" s="77">
        <v>5</v>
      </c>
      <c r="C14" s="79" t="s">
        <v>110</v>
      </c>
      <c r="D14" s="81" t="s">
        <v>14</v>
      </c>
      <c r="E14" s="5" t="s">
        <v>111</v>
      </c>
      <c r="F14" s="6">
        <v>1680</v>
      </c>
      <c r="G14" s="12">
        <v>0.4</v>
      </c>
      <c r="H14" s="8">
        <v>0.67</v>
      </c>
      <c r="I14" s="13">
        <v>968</v>
      </c>
      <c r="J14" s="83">
        <v>2361</v>
      </c>
      <c r="K14" s="83">
        <v>2843</v>
      </c>
      <c r="L14" s="85">
        <v>1889</v>
      </c>
    </row>
    <row r="15" spans="1:12" ht="9.9499999999999993" customHeight="1" x14ac:dyDescent="0.2">
      <c r="A15" s="76"/>
      <c r="B15" s="78"/>
      <c r="C15" s="80"/>
      <c r="D15" s="82"/>
      <c r="E15" s="5" t="s">
        <v>112</v>
      </c>
      <c r="F15" s="6">
        <v>1680</v>
      </c>
      <c r="G15" s="7">
        <v>0.48</v>
      </c>
      <c r="H15" s="8">
        <v>0.81</v>
      </c>
      <c r="I15" s="9">
        <v>1393</v>
      </c>
      <c r="J15" s="84"/>
      <c r="K15" s="84"/>
      <c r="L15" s="86"/>
    </row>
    <row r="16" spans="1:12" ht="10.35" customHeight="1" x14ac:dyDescent="0.2">
      <c r="A16" s="75" t="s">
        <v>24</v>
      </c>
      <c r="B16" s="77">
        <v>5</v>
      </c>
      <c r="C16" s="81" t="s">
        <v>113</v>
      </c>
      <c r="D16" s="81" t="s">
        <v>14</v>
      </c>
      <c r="E16" s="5" t="s">
        <v>114</v>
      </c>
      <c r="F16" s="6">
        <v>1680</v>
      </c>
      <c r="G16" s="12">
        <v>0.5</v>
      </c>
      <c r="H16" s="8">
        <v>0.84</v>
      </c>
      <c r="I16" s="9">
        <v>1512</v>
      </c>
      <c r="J16" s="83">
        <v>2474</v>
      </c>
      <c r="K16" s="83">
        <v>2340</v>
      </c>
      <c r="L16" s="85">
        <v>1979</v>
      </c>
    </row>
    <row r="17" spans="1:12" ht="9.9499999999999993" customHeight="1" x14ac:dyDescent="0.2">
      <c r="A17" s="76"/>
      <c r="B17" s="78"/>
      <c r="C17" s="82"/>
      <c r="D17" s="82"/>
      <c r="E17" s="5" t="s">
        <v>115</v>
      </c>
      <c r="F17" s="6">
        <v>1670</v>
      </c>
      <c r="G17" s="12">
        <v>0.4</v>
      </c>
      <c r="H17" s="8">
        <v>0.67</v>
      </c>
      <c r="I17" s="13">
        <v>962</v>
      </c>
      <c r="J17" s="84"/>
      <c r="K17" s="84"/>
      <c r="L17" s="86"/>
    </row>
    <row r="18" spans="1:12" ht="10.35" customHeight="1" x14ac:dyDescent="0.2">
      <c r="A18" s="75" t="s">
        <v>24</v>
      </c>
      <c r="B18" s="77">
        <v>5</v>
      </c>
      <c r="C18" s="79" t="s">
        <v>116</v>
      </c>
      <c r="D18" s="81" t="s">
        <v>14</v>
      </c>
      <c r="E18" s="5" t="s">
        <v>117</v>
      </c>
      <c r="F18" s="6">
        <v>1670</v>
      </c>
      <c r="G18" s="7">
        <v>0.56000000000000005</v>
      </c>
      <c r="H18" s="8">
        <v>0.94</v>
      </c>
      <c r="I18" s="9">
        <v>1885</v>
      </c>
      <c r="J18" s="83">
        <v>3329</v>
      </c>
      <c r="K18" s="83">
        <v>2237</v>
      </c>
      <c r="L18" s="85">
        <v>2663</v>
      </c>
    </row>
    <row r="19" spans="1:12" ht="9.9499999999999993" customHeight="1" x14ac:dyDescent="0.2">
      <c r="A19" s="76"/>
      <c r="B19" s="78"/>
      <c r="C19" s="80"/>
      <c r="D19" s="82"/>
      <c r="E19" s="5" t="s">
        <v>118</v>
      </c>
      <c r="F19" s="6">
        <v>1670</v>
      </c>
      <c r="G19" s="7">
        <v>0.49</v>
      </c>
      <c r="H19" s="8">
        <v>0.82</v>
      </c>
      <c r="I19" s="9">
        <v>1443</v>
      </c>
      <c r="J19" s="84"/>
      <c r="K19" s="84"/>
      <c r="L19" s="86"/>
    </row>
    <row r="20" spans="1:12" ht="10.35" customHeight="1" x14ac:dyDescent="0.2">
      <c r="A20" s="5" t="s">
        <v>24</v>
      </c>
      <c r="B20" s="6">
        <v>5</v>
      </c>
      <c r="C20" s="5" t="s">
        <v>119</v>
      </c>
      <c r="D20" s="5" t="s">
        <v>14</v>
      </c>
      <c r="E20" s="5" t="s">
        <v>120</v>
      </c>
      <c r="F20" s="6">
        <v>1680</v>
      </c>
      <c r="G20" s="7">
        <v>0.56000000000000005</v>
      </c>
      <c r="H20" s="8">
        <v>0.94</v>
      </c>
      <c r="I20" s="9">
        <v>1897</v>
      </c>
      <c r="J20" s="9">
        <v>1897</v>
      </c>
      <c r="K20" s="6">
        <v>1427</v>
      </c>
      <c r="L20" s="10">
        <v>1517</v>
      </c>
    </row>
    <row r="21" spans="1:12" ht="20.25" customHeight="1" x14ac:dyDescent="0.2">
      <c r="A21" s="22" t="s">
        <v>12</v>
      </c>
      <c r="B21" s="23">
        <v>5</v>
      </c>
      <c r="C21" s="22" t="s">
        <v>121</v>
      </c>
      <c r="D21" s="24" t="s">
        <v>122</v>
      </c>
      <c r="E21" s="25"/>
      <c r="F21" s="25"/>
      <c r="G21" s="25"/>
      <c r="H21" s="25"/>
      <c r="I21" s="25"/>
      <c r="J21" s="25"/>
      <c r="K21" s="23">
        <v>600</v>
      </c>
      <c r="L21" s="10">
        <v>600</v>
      </c>
    </row>
    <row r="22" spans="1:12" ht="9.9499999999999993" customHeight="1" x14ac:dyDescent="0.2">
      <c r="A22" s="5" t="s">
        <v>12</v>
      </c>
      <c r="B22" s="6">
        <v>5</v>
      </c>
      <c r="C22" s="5" t="s">
        <v>123</v>
      </c>
      <c r="D22" s="5" t="s">
        <v>14</v>
      </c>
      <c r="E22" s="5" t="s">
        <v>124</v>
      </c>
      <c r="F22" s="6">
        <v>1410</v>
      </c>
      <c r="G22" s="12">
        <v>0.4</v>
      </c>
      <c r="H22" s="8">
        <v>0.56000000000000005</v>
      </c>
      <c r="I22" s="13">
        <v>812</v>
      </c>
      <c r="J22" s="13">
        <v>812</v>
      </c>
      <c r="K22" s="6">
        <v>873</v>
      </c>
      <c r="L22" s="10">
        <v>650</v>
      </c>
    </row>
    <row r="23" spans="1:12" ht="10.35" customHeight="1" x14ac:dyDescent="0.2">
      <c r="A23" s="75" t="s">
        <v>20</v>
      </c>
      <c r="B23" s="77">
        <v>4</v>
      </c>
      <c r="C23" s="99" t="s">
        <v>125</v>
      </c>
      <c r="D23" s="101" t="s">
        <v>22</v>
      </c>
      <c r="E23" s="5" t="s">
        <v>126</v>
      </c>
      <c r="F23" s="6">
        <v>1660</v>
      </c>
      <c r="G23" s="7">
        <v>0.56999999999999995</v>
      </c>
      <c r="H23" s="8">
        <v>0.95</v>
      </c>
      <c r="I23" s="9">
        <v>1942</v>
      </c>
      <c r="J23" s="83">
        <v>3883</v>
      </c>
      <c r="K23" s="83">
        <v>3227</v>
      </c>
      <c r="L23" s="85">
        <v>3107</v>
      </c>
    </row>
    <row r="24" spans="1:12" ht="9.9499999999999993" customHeight="1" x14ac:dyDescent="0.2">
      <c r="A24" s="76"/>
      <c r="B24" s="78"/>
      <c r="C24" s="100"/>
      <c r="D24" s="102"/>
      <c r="E24" s="5" t="s">
        <v>127</v>
      </c>
      <c r="F24" s="6">
        <v>1660</v>
      </c>
      <c r="G24" s="7">
        <v>0.56999999999999995</v>
      </c>
      <c r="H24" s="8">
        <v>0.95</v>
      </c>
      <c r="I24" s="9">
        <v>1942</v>
      </c>
      <c r="J24" s="84"/>
      <c r="K24" s="84"/>
      <c r="L24" s="86"/>
    </row>
    <row r="25" spans="1:12" ht="10.35" customHeight="1" x14ac:dyDescent="0.2">
      <c r="A25" s="5" t="s">
        <v>20</v>
      </c>
      <c r="B25" s="6">
        <v>3</v>
      </c>
      <c r="C25" s="5" t="s">
        <v>128</v>
      </c>
      <c r="D25" s="5" t="s">
        <v>14</v>
      </c>
      <c r="E25" s="5" t="s">
        <v>129</v>
      </c>
      <c r="F25" s="6">
        <v>1000</v>
      </c>
      <c r="G25" s="12">
        <v>0.8</v>
      </c>
      <c r="H25" s="8">
        <v>0.8</v>
      </c>
      <c r="I25" s="9">
        <v>2304</v>
      </c>
      <c r="J25" s="9">
        <v>2304</v>
      </c>
      <c r="K25" s="6">
        <v>1022</v>
      </c>
      <c r="L25" s="10">
        <v>1843</v>
      </c>
    </row>
    <row r="26" spans="1:12" ht="10.35" customHeight="1" x14ac:dyDescent="0.2">
      <c r="A26" s="75" t="s">
        <v>20</v>
      </c>
      <c r="B26" s="77">
        <v>3</v>
      </c>
      <c r="C26" s="99" t="s">
        <v>130</v>
      </c>
      <c r="D26" s="101" t="s">
        <v>22</v>
      </c>
      <c r="E26" s="5" t="s">
        <v>131</v>
      </c>
      <c r="F26" s="6">
        <v>1670</v>
      </c>
      <c r="G26" s="7">
        <v>0.57999999999999996</v>
      </c>
      <c r="H26" s="8">
        <v>0.97</v>
      </c>
      <c r="I26" s="9">
        <v>2022</v>
      </c>
      <c r="J26" s="83">
        <v>3841</v>
      </c>
      <c r="K26" s="83">
        <v>2982</v>
      </c>
      <c r="L26" s="85">
        <v>3073</v>
      </c>
    </row>
    <row r="27" spans="1:12" ht="10.35" customHeight="1" x14ac:dyDescent="0.2">
      <c r="A27" s="76"/>
      <c r="B27" s="78"/>
      <c r="C27" s="100"/>
      <c r="D27" s="102"/>
      <c r="E27" s="5" t="s">
        <v>132</v>
      </c>
      <c r="F27" s="6">
        <v>1670</v>
      </c>
      <c r="G27" s="7">
        <v>0.55000000000000004</v>
      </c>
      <c r="H27" s="8">
        <v>0.92</v>
      </c>
      <c r="I27" s="9">
        <v>1819</v>
      </c>
      <c r="J27" s="84"/>
      <c r="K27" s="84"/>
      <c r="L27" s="86"/>
    </row>
    <row r="28" spans="1:12" ht="10.35" customHeight="1" x14ac:dyDescent="0.2">
      <c r="A28" s="87" t="s">
        <v>20</v>
      </c>
      <c r="B28" s="90">
        <v>3</v>
      </c>
      <c r="C28" s="93" t="s">
        <v>133</v>
      </c>
      <c r="D28" s="96" t="s">
        <v>22</v>
      </c>
      <c r="E28" s="5" t="s">
        <v>134</v>
      </c>
      <c r="F28" s="6">
        <v>960</v>
      </c>
      <c r="G28" s="12">
        <v>0.4</v>
      </c>
      <c r="H28" s="8">
        <v>0.38</v>
      </c>
      <c r="I28" s="13">
        <v>553</v>
      </c>
      <c r="J28" s="69">
        <v>5524</v>
      </c>
      <c r="K28" s="69">
        <v>4793</v>
      </c>
      <c r="L28" s="72">
        <v>4419</v>
      </c>
    </row>
    <row r="29" spans="1:12" ht="10.35" customHeight="1" x14ac:dyDescent="0.2">
      <c r="A29" s="88"/>
      <c r="B29" s="91"/>
      <c r="C29" s="94"/>
      <c r="D29" s="97"/>
      <c r="E29" s="5" t="s">
        <v>135</v>
      </c>
      <c r="F29" s="6">
        <v>1370</v>
      </c>
      <c r="G29" s="12">
        <v>0.5</v>
      </c>
      <c r="H29" s="8">
        <v>0.69</v>
      </c>
      <c r="I29" s="9">
        <v>1233</v>
      </c>
      <c r="J29" s="70"/>
      <c r="K29" s="70"/>
      <c r="L29" s="73"/>
    </row>
    <row r="30" spans="1:12" ht="10.35" customHeight="1" x14ac:dyDescent="0.2">
      <c r="A30" s="88"/>
      <c r="B30" s="91"/>
      <c r="C30" s="94"/>
      <c r="D30" s="97"/>
      <c r="E30" s="5" t="s">
        <v>136</v>
      </c>
      <c r="F30" s="6">
        <v>1660</v>
      </c>
      <c r="G30" s="7">
        <v>0.61</v>
      </c>
      <c r="H30" s="8">
        <v>1.01</v>
      </c>
      <c r="I30" s="9">
        <v>2224</v>
      </c>
      <c r="J30" s="70"/>
      <c r="K30" s="70"/>
      <c r="L30" s="73"/>
    </row>
    <row r="31" spans="1:12" ht="10.35" customHeight="1" x14ac:dyDescent="0.2">
      <c r="A31" s="89"/>
      <c r="B31" s="92"/>
      <c r="C31" s="95"/>
      <c r="D31" s="98"/>
      <c r="E31" s="5" t="s">
        <v>137</v>
      </c>
      <c r="F31" s="6">
        <v>1060</v>
      </c>
      <c r="G31" s="7">
        <v>0.63</v>
      </c>
      <c r="H31" s="8">
        <v>0.67</v>
      </c>
      <c r="I31" s="9">
        <v>1515</v>
      </c>
      <c r="J31" s="71"/>
      <c r="K31" s="71"/>
      <c r="L31" s="74"/>
    </row>
    <row r="32" spans="1:12" ht="10.35" customHeight="1" x14ac:dyDescent="0.2">
      <c r="A32" s="5" t="s">
        <v>12</v>
      </c>
      <c r="B32" s="6">
        <v>3</v>
      </c>
      <c r="C32" s="5" t="s">
        <v>138</v>
      </c>
      <c r="D32" s="5" t="s">
        <v>14</v>
      </c>
      <c r="E32" s="5" t="s">
        <v>139</v>
      </c>
      <c r="F32" s="6">
        <v>1410</v>
      </c>
      <c r="G32" s="12">
        <v>0.4</v>
      </c>
      <c r="H32" s="8">
        <v>0.56000000000000005</v>
      </c>
      <c r="I32" s="13">
        <v>812</v>
      </c>
      <c r="J32" s="13">
        <v>812</v>
      </c>
      <c r="K32" s="6">
        <v>1178</v>
      </c>
      <c r="L32" s="10">
        <v>650</v>
      </c>
    </row>
    <row r="33" spans="1:13" ht="10.35" customHeight="1" x14ac:dyDescent="0.2">
      <c r="A33" s="5" t="s">
        <v>12</v>
      </c>
      <c r="B33" s="6">
        <v>3</v>
      </c>
      <c r="C33" s="11" t="s">
        <v>140</v>
      </c>
      <c r="D33" s="5" t="s">
        <v>14</v>
      </c>
      <c r="E33" s="5" t="s">
        <v>141</v>
      </c>
      <c r="F33" s="6">
        <v>1410</v>
      </c>
      <c r="G33" s="12">
        <v>0.4</v>
      </c>
      <c r="H33" s="8">
        <v>0.56000000000000005</v>
      </c>
      <c r="I33" s="13">
        <v>812</v>
      </c>
      <c r="J33" s="13">
        <v>812</v>
      </c>
      <c r="K33" s="6">
        <v>1117</v>
      </c>
      <c r="L33" s="10">
        <v>650</v>
      </c>
    </row>
    <row r="34" spans="1:13" ht="10.35" customHeight="1" x14ac:dyDescent="0.2">
      <c r="A34" s="5" t="s">
        <v>12</v>
      </c>
      <c r="B34" s="6">
        <v>3</v>
      </c>
      <c r="C34" s="5" t="s">
        <v>142</v>
      </c>
      <c r="D34" s="5" t="s">
        <v>14</v>
      </c>
      <c r="E34" s="5" t="s">
        <v>143</v>
      </c>
      <c r="F34" s="6">
        <v>960</v>
      </c>
      <c r="G34" s="12">
        <v>0.4</v>
      </c>
      <c r="H34" s="8">
        <v>0.38</v>
      </c>
      <c r="I34" s="13">
        <v>553</v>
      </c>
      <c r="J34" s="13">
        <v>553</v>
      </c>
      <c r="K34" s="6">
        <v>733</v>
      </c>
      <c r="L34" s="10">
        <v>442</v>
      </c>
    </row>
    <row r="35" spans="1:13" ht="10.35" customHeight="1" x14ac:dyDescent="0.2">
      <c r="A35" s="5" t="s">
        <v>12</v>
      </c>
      <c r="B35" s="6">
        <v>3</v>
      </c>
      <c r="C35" s="5" t="s">
        <v>144</v>
      </c>
      <c r="D35" s="5" t="s">
        <v>14</v>
      </c>
      <c r="E35" s="5" t="s">
        <v>145</v>
      </c>
      <c r="F35" s="6">
        <v>1410</v>
      </c>
      <c r="G35" s="12">
        <v>0.4</v>
      </c>
      <c r="H35" s="8">
        <v>0.56000000000000005</v>
      </c>
      <c r="I35" s="13">
        <v>812</v>
      </c>
      <c r="J35" s="13">
        <v>812</v>
      </c>
      <c r="K35" s="6">
        <v>733</v>
      </c>
      <c r="L35" s="10">
        <v>650</v>
      </c>
    </row>
    <row r="36" spans="1:13" ht="10.35" customHeight="1" x14ac:dyDescent="0.2">
      <c r="A36" s="22" t="s">
        <v>24</v>
      </c>
      <c r="B36" s="23">
        <v>3</v>
      </c>
      <c r="C36" s="22" t="s">
        <v>146</v>
      </c>
      <c r="D36" s="22" t="s">
        <v>14</v>
      </c>
      <c r="E36" s="22" t="s">
        <v>147</v>
      </c>
      <c r="F36" s="23">
        <v>1670</v>
      </c>
      <c r="G36" s="26">
        <v>0.47</v>
      </c>
      <c r="H36" s="27">
        <v>0.78</v>
      </c>
      <c r="I36" s="28">
        <v>1328</v>
      </c>
      <c r="J36" s="28">
        <v>1328</v>
      </c>
      <c r="K36" s="29"/>
      <c r="L36" s="10">
        <v>1062</v>
      </c>
    </row>
    <row r="37" spans="1:13" ht="10.35" customHeight="1" x14ac:dyDescent="0.2">
      <c r="A37" s="5" t="s">
        <v>20</v>
      </c>
      <c r="B37" s="6">
        <v>2</v>
      </c>
      <c r="C37" s="5" t="s">
        <v>148</v>
      </c>
      <c r="D37" s="5" t="s">
        <v>14</v>
      </c>
      <c r="E37" s="5" t="s">
        <v>149</v>
      </c>
      <c r="F37" s="6">
        <v>1000</v>
      </c>
      <c r="G37" s="7">
        <v>0.86</v>
      </c>
      <c r="H37" s="8">
        <v>0.86</v>
      </c>
      <c r="I37" s="9">
        <v>2663</v>
      </c>
      <c r="J37" s="9">
        <v>2663</v>
      </c>
      <c r="K37" s="6">
        <v>1062</v>
      </c>
      <c r="L37" s="10">
        <v>2130</v>
      </c>
    </row>
    <row r="38" spans="1:13" ht="10.35" customHeight="1" x14ac:dyDescent="0.2">
      <c r="A38" s="5" t="s">
        <v>20</v>
      </c>
      <c r="B38" s="6">
        <v>2</v>
      </c>
      <c r="C38" s="5" t="s">
        <v>150</v>
      </c>
      <c r="D38" s="5" t="s">
        <v>14</v>
      </c>
      <c r="E38" s="5" t="s">
        <v>151</v>
      </c>
      <c r="F38" s="6">
        <v>1070</v>
      </c>
      <c r="G38" s="7">
        <v>0.62</v>
      </c>
      <c r="H38" s="8">
        <v>0.66</v>
      </c>
      <c r="I38" s="9">
        <v>1481</v>
      </c>
      <c r="J38" s="9">
        <v>1481</v>
      </c>
      <c r="K38" s="6">
        <v>55</v>
      </c>
      <c r="L38" s="10">
        <v>1185</v>
      </c>
    </row>
    <row r="39" spans="1:13" ht="10.35" customHeight="1" x14ac:dyDescent="0.2">
      <c r="A39" s="5" t="s">
        <v>24</v>
      </c>
      <c r="B39" s="6">
        <v>2</v>
      </c>
      <c r="C39" s="5" t="s">
        <v>152</v>
      </c>
      <c r="D39" s="11" t="s">
        <v>153</v>
      </c>
      <c r="E39" s="5" t="s">
        <v>154</v>
      </c>
      <c r="F39" s="6">
        <v>960</v>
      </c>
      <c r="G39" s="12">
        <v>0.4</v>
      </c>
      <c r="H39" s="8">
        <v>0.38</v>
      </c>
      <c r="I39" s="13">
        <v>553</v>
      </c>
      <c r="J39" s="13">
        <v>553</v>
      </c>
      <c r="K39" s="6">
        <v>600</v>
      </c>
      <c r="L39" s="10">
        <v>442</v>
      </c>
    </row>
    <row r="40" spans="1:13" ht="10.35" customHeight="1" x14ac:dyDescent="0.2">
      <c r="A40" s="5" t="s">
        <v>24</v>
      </c>
      <c r="B40" s="6">
        <v>2</v>
      </c>
      <c r="C40" s="5" t="s">
        <v>155</v>
      </c>
      <c r="D40" s="11" t="s">
        <v>153</v>
      </c>
      <c r="E40" s="5" t="s">
        <v>156</v>
      </c>
      <c r="F40" s="6">
        <v>960</v>
      </c>
      <c r="G40" s="12">
        <v>0.4</v>
      </c>
      <c r="H40" s="8">
        <v>0.38</v>
      </c>
      <c r="I40" s="13">
        <v>553</v>
      </c>
      <c r="J40" s="13">
        <v>553</v>
      </c>
      <c r="K40" s="6">
        <v>600</v>
      </c>
      <c r="L40" s="10">
        <v>442</v>
      </c>
    </row>
    <row r="41" spans="1:13" ht="10.35" customHeight="1" x14ac:dyDescent="0.2">
      <c r="A41" s="5" t="s">
        <v>12</v>
      </c>
      <c r="B41" s="6">
        <v>2</v>
      </c>
      <c r="C41" s="5" t="s">
        <v>157</v>
      </c>
      <c r="D41" s="5" t="s">
        <v>14</v>
      </c>
      <c r="E41" s="5" t="s">
        <v>158</v>
      </c>
      <c r="F41" s="6">
        <v>1360</v>
      </c>
      <c r="G41" s="7">
        <v>0.78</v>
      </c>
      <c r="H41" s="8">
        <v>1.06</v>
      </c>
      <c r="I41" s="9">
        <v>2979</v>
      </c>
      <c r="J41" s="9">
        <v>2979</v>
      </c>
      <c r="K41" s="22" t="s">
        <v>80</v>
      </c>
      <c r="L41" s="10">
        <v>2383</v>
      </c>
    </row>
    <row r="42" spans="1:13" ht="20.25" customHeight="1" x14ac:dyDescent="0.2">
      <c r="A42" s="22" t="s">
        <v>12</v>
      </c>
      <c r="B42" s="23">
        <v>2</v>
      </c>
      <c r="C42" s="22" t="s">
        <v>159</v>
      </c>
      <c r="D42" s="24" t="s">
        <v>160</v>
      </c>
      <c r="E42" s="25"/>
      <c r="F42" s="25"/>
      <c r="G42" s="25"/>
      <c r="H42" s="25"/>
      <c r="I42" s="25"/>
      <c r="J42" s="25"/>
      <c r="K42" s="23">
        <v>600</v>
      </c>
      <c r="L42" s="10">
        <v>600</v>
      </c>
    </row>
    <row r="43" spans="1:13" ht="10.35" customHeight="1" x14ac:dyDescent="0.2">
      <c r="A43" s="22" t="s">
        <v>12</v>
      </c>
      <c r="B43" s="23">
        <v>2</v>
      </c>
      <c r="C43" s="22" t="s">
        <v>161</v>
      </c>
      <c r="D43" s="22" t="s">
        <v>14</v>
      </c>
      <c r="E43" s="29"/>
      <c r="F43" s="29"/>
      <c r="G43" s="29"/>
      <c r="H43" s="29"/>
      <c r="I43" s="29"/>
      <c r="J43" s="29"/>
      <c r="K43" s="23">
        <v>600</v>
      </c>
      <c r="L43" s="10">
        <v>600</v>
      </c>
    </row>
    <row r="44" spans="1:13" ht="9.9499999999999993" customHeight="1" x14ac:dyDescent="0.2">
      <c r="A44" s="5" t="s">
        <v>12</v>
      </c>
      <c r="B44" s="6">
        <v>1</v>
      </c>
      <c r="C44" s="5" t="s">
        <v>162</v>
      </c>
      <c r="D44" s="5" t="s">
        <v>14</v>
      </c>
      <c r="E44" s="5" t="s">
        <v>163</v>
      </c>
      <c r="F44" s="6">
        <v>1140</v>
      </c>
      <c r="G44" s="12">
        <v>0.4</v>
      </c>
      <c r="H44" s="8">
        <v>0.46</v>
      </c>
      <c r="I44" s="13">
        <v>657</v>
      </c>
      <c r="J44" s="13">
        <v>657</v>
      </c>
      <c r="K44" s="6">
        <v>1198</v>
      </c>
      <c r="L44" s="10">
        <v>525</v>
      </c>
    </row>
    <row r="45" spans="1:13" ht="10.35" customHeight="1" x14ac:dyDescent="0.2">
      <c r="A45" s="22" t="s">
        <v>164</v>
      </c>
      <c r="B45" s="30">
        <v>0</v>
      </c>
      <c r="C45" s="22" t="s">
        <v>165</v>
      </c>
      <c r="D45" s="22" t="s">
        <v>166</v>
      </c>
      <c r="E45" s="22" t="s">
        <v>167</v>
      </c>
      <c r="F45" s="30">
        <v>1150</v>
      </c>
      <c r="G45" s="31">
        <v>0.7</v>
      </c>
      <c r="H45" s="32">
        <v>0.81</v>
      </c>
      <c r="I45" s="33">
        <v>2029</v>
      </c>
      <c r="J45" s="33">
        <v>2029</v>
      </c>
      <c r="K45" s="30">
        <v>729</v>
      </c>
      <c r="L45" s="10">
        <v>1623</v>
      </c>
    </row>
    <row r="46" spans="1:13" ht="9.9499999999999993" customHeight="1" x14ac:dyDescent="0.2">
      <c r="A46" s="22" t="s">
        <v>164</v>
      </c>
      <c r="B46" s="30">
        <v>0</v>
      </c>
      <c r="C46" s="22" t="s">
        <v>168</v>
      </c>
      <c r="D46" s="22" t="s">
        <v>166</v>
      </c>
      <c r="E46" s="22" t="s">
        <v>169</v>
      </c>
      <c r="F46" s="30">
        <v>1720</v>
      </c>
      <c r="G46" s="34">
        <v>0.56000000000000005</v>
      </c>
      <c r="H46" s="32">
        <v>0.96</v>
      </c>
      <c r="I46" s="33">
        <v>1942</v>
      </c>
      <c r="J46" s="33">
        <v>1942</v>
      </c>
      <c r="K46" s="30">
        <v>1412</v>
      </c>
      <c r="L46" s="10">
        <v>1553</v>
      </c>
    </row>
    <row r="47" spans="1:13" ht="20.25" customHeight="1" x14ac:dyDescent="0.2">
      <c r="A47" s="22" t="s">
        <v>12</v>
      </c>
      <c r="B47" s="23">
        <v>-1</v>
      </c>
      <c r="C47" s="22" t="s">
        <v>170</v>
      </c>
      <c r="D47" s="24" t="s">
        <v>171</v>
      </c>
      <c r="E47" s="25"/>
      <c r="F47" s="25"/>
      <c r="G47" s="25"/>
      <c r="H47" s="25"/>
      <c r="I47" s="25"/>
      <c r="J47" s="25"/>
      <c r="K47" s="23">
        <v>600</v>
      </c>
      <c r="L47" s="10">
        <v>600</v>
      </c>
    </row>
    <row r="48" spans="1:13" ht="80.45" customHeight="1" x14ac:dyDescent="0.2">
      <c r="A48" s="107" t="s">
        <v>172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</row>
    <row r="49" spans="1:13" ht="17.25" customHeight="1" x14ac:dyDescent="0.2">
      <c r="A49" s="108" t="s">
        <v>173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</row>
  </sheetData>
  <mergeCells count="72">
    <mergeCell ref="K2:K5"/>
    <mergeCell ref="L2:L5"/>
    <mergeCell ref="A6:A9"/>
    <mergeCell ref="B6:B9"/>
    <mergeCell ref="C6:C9"/>
    <mergeCell ref="D6:D9"/>
    <mergeCell ref="J6:J9"/>
    <mergeCell ref="K6:K9"/>
    <mergeCell ref="L6:L9"/>
    <mergeCell ref="A2:A5"/>
    <mergeCell ref="B2:B5"/>
    <mergeCell ref="C2:C5"/>
    <mergeCell ref="D2:D5"/>
    <mergeCell ref="J2:J5"/>
    <mergeCell ref="K10:K11"/>
    <mergeCell ref="L10:L11"/>
    <mergeCell ref="A12:A13"/>
    <mergeCell ref="B12:B13"/>
    <mergeCell ref="C12:C13"/>
    <mergeCell ref="D12:D13"/>
    <mergeCell ref="J12:J13"/>
    <mergeCell ref="K12:K13"/>
    <mergeCell ref="L12:L13"/>
    <mergeCell ref="A10:A11"/>
    <mergeCell ref="B10:B11"/>
    <mergeCell ref="C10:C11"/>
    <mergeCell ref="D10:D11"/>
    <mergeCell ref="J10:J11"/>
    <mergeCell ref="K14:K15"/>
    <mergeCell ref="L14:L15"/>
    <mergeCell ref="A16:A17"/>
    <mergeCell ref="B16:B17"/>
    <mergeCell ref="C16:C17"/>
    <mergeCell ref="D16:D17"/>
    <mergeCell ref="J16:J17"/>
    <mergeCell ref="K16:K17"/>
    <mergeCell ref="L16:L17"/>
    <mergeCell ref="A14:A15"/>
    <mergeCell ref="B14:B15"/>
    <mergeCell ref="C14:C15"/>
    <mergeCell ref="D14:D15"/>
    <mergeCell ref="J14:J15"/>
    <mergeCell ref="K18:K19"/>
    <mergeCell ref="L18:L19"/>
    <mergeCell ref="A23:A24"/>
    <mergeCell ref="B23:B24"/>
    <mergeCell ref="C23:C24"/>
    <mergeCell ref="D23:D24"/>
    <mergeCell ref="J23:J24"/>
    <mergeCell ref="K23:K24"/>
    <mergeCell ref="L23:L24"/>
    <mergeCell ref="A18:A19"/>
    <mergeCell ref="B18:B19"/>
    <mergeCell ref="C18:C19"/>
    <mergeCell ref="D18:D19"/>
    <mergeCell ref="J18:J19"/>
    <mergeCell ref="A48:M48"/>
    <mergeCell ref="A49:M49"/>
    <mergeCell ref="K26:K27"/>
    <mergeCell ref="L26:L27"/>
    <mergeCell ref="A28:A31"/>
    <mergeCell ref="B28:B31"/>
    <mergeCell ref="C28:C31"/>
    <mergeCell ref="D28:D31"/>
    <mergeCell ref="J28:J31"/>
    <mergeCell ref="K28:K31"/>
    <mergeCell ref="L28:L31"/>
    <mergeCell ref="A26:A27"/>
    <mergeCell ref="B26:B27"/>
    <mergeCell ref="C26:C27"/>
    <mergeCell ref="D26:D27"/>
    <mergeCell ref="J26:J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6"/>
  <sheetViews>
    <sheetView zoomScale="175" zoomScaleNormal="175" workbookViewId="0">
      <selection activeCell="H20" sqref="H20:H21"/>
    </sheetView>
  </sheetViews>
  <sheetFormatPr baseColWidth="10" defaultColWidth="9.33203125" defaultRowHeight="12.75" x14ac:dyDescent="0.2"/>
  <cols>
    <col min="1" max="1" width="2.6640625" customWidth="1"/>
    <col min="2" max="2" width="4" customWidth="1"/>
    <col min="3" max="3" width="6.6640625" customWidth="1"/>
    <col min="4" max="4" width="7.33203125" customWidth="1"/>
    <col min="5" max="5" width="8.83203125" customWidth="1"/>
    <col min="6" max="6" width="6.83203125" customWidth="1"/>
    <col min="7" max="7" width="6.6640625" customWidth="1"/>
    <col min="8" max="10" width="6.83203125" customWidth="1"/>
    <col min="11" max="11" width="9.33203125" customWidth="1"/>
    <col min="12" max="12" width="6.6640625" customWidth="1"/>
    <col min="13" max="13" width="42.6640625" customWidth="1"/>
    <col min="14" max="14" width="5.5" customWidth="1"/>
    <col min="15" max="15" width="2.6640625" customWidth="1"/>
  </cols>
  <sheetData>
    <row r="1" spans="1:14" ht="41.1" customHeight="1" x14ac:dyDescent="0.2">
      <c r="A1" s="35" t="s">
        <v>174</v>
      </c>
      <c r="B1" s="36" t="s">
        <v>175</v>
      </c>
      <c r="C1" s="36" t="s">
        <v>176</v>
      </c>
      <c r="D1" s="36" t="s">
        <v>177</v>
      </c>
      <c r="E1" s="2" t="s">
        <v>178</v>
      </c>
      <c r="F1" s="4" t="s">
        <v>179</v>
      </c>
      <c r="G1" s="37" t="s">
        <v>180</v>
      </c>
      <c r="H1" s="37" t="s">
        <v>181</v>
      </c>
      <c r="I1" s="57" t="s">
        <v>307</v>
      </c>
      <c r="J1" s="57" t="s">
        <v>307</v>
      </c>
      <c r="K1" s="2" t="s">
        <v>182</v>
      </c>
      <c r="L1" s="4" t="s">
        <v>183</v>
      </c>
      <c r="M1" s="2" t="s">
        <v>184</v>
      </c>
      <c r="N1" s="4" t="s">
        <v>185</v>
      </c>
    </row>
    <row r="2" spans="1:14" ht="10.7" customHeight="1" x14ac:dyDescent="0.2">
      <c r="A2" s="123" t="s">
        <v>186</v>
      </c>
      <c r="B2" s="118">
        <v>10</v>
      </c>
      <c r="C2" s="136" t="s">
        <v>187</v>
      </c>
      <c r="D2" s="136" t="s">
        <v>188</v>
      </c>
      <c r="E2" s="40" t="s">
        <v>189</v>
      </c>
      <c r="F2" s="129">
        <v>2564</v>
      </c>
      <c r="G2" s="118">
        <v>1</v>
      </c>
      <c r="H2" s="118">
        <v>1</v>
      </c>
      <c r="I2" s="118">
        <v>2</v>
      </c>
      <c r="J2" s="118">
        <f>+F2/I2</f>
        <v>1282</v>
      </c>
      <c r="K2" s="132">
        <v>200</v>
      </c>
      <c r="L2" s="138">
        <v>22.7</v>
      </c>
      <c r="M2" s="121" t="s">
        <v>190</v>
      </c>
      <c r="N2" s="141">
        <v>14</v>
      </c>
    </row>
    <row r="3" spans="1:14" ht="10.7" customHeight="1" x14ac:dyDescent="0.2">
      <c r="A3" s="125"/>
      <c r="B3" s="119"/>
      <c r="C3" s="137"/>
      <c r="D3" s="137"/>
      <c r="E3" s="40" t="s">
        <v>191</v>
      </c>
      <c r="F3" s="131"/>
      <c r="G3" s="119"/>
      <c r="H3" s="119"/>
      <c r="I3" s="119"/>
      <c r="J3" s="119"/>
      <c r="K3" s="134"/>
      <c r="L3" s="139"/>
      <c r="M3" s="122"/>
      <c r="N3" s="142"/>
    </row>
    <row r="4" spans="1:14" ht="10.7" customHeight="1" x14ac:dyDescent="0.2">
      <c r="A4" s="123" t="s">
        <v>186</v>
      </c>
      <c r="B4" s="118">
        <v>10</v>
      </c>
      <c r="C4" s="136" t="s">
        <v>192</v>
      </c>
      <c r="D4" s="136" t="s">
        <v>188</v>
      </c>
      <c r="E4" s="40" t="s">
        <v>193</v>
      </c>
      <c r="F4" s="129">
        <v>2065</v>
      </c>
      <c r="G4" s="118">
        <v>1</v>
      </c>
      <c r="H4" s="118">
        <v>1</v>
      </c>
      <c r="I4" s="118">
        <v>2</v>
      </c>
      <c r="J4" s="118">
        <f>+F4/I4</f>
        <v>1032.5</v>
      </c>
      <c r="K4" s="132">
        <v>315</v>
      </c>
      <c r="L4" s="138">
        <v>7.4</v>
      </c>
      <c r="M4" s="121" t="s">
        <v>190</v>
      </c>
      <c r="N4" s="141">
        <v>11.3</v>
      </c>
    </row>
    <row r="5" spans="1:14" ht="10.7" customHeight="1" x14ac:dyDescent="0.2">
      <c r="A5" s="125"/>
      <c r="B5" s="119"/>
      <c r="C5" s="137"/>
      <c r="D5" s="137"/>
      <c r="E5" s="40" t="s">
        <v>194</v>
      </c>
      <c r="F5" s="131"/>
      <c r="G5" s="119"/>
      <c r="H5" s="119"/>
      <c r="I5" s="119"/>
      <c r="J5" s="119"/>
      <c r="K5" s="134"/>
      <c r="L5" s="139"/>
      <c r="M5" s="122"/>
      <c r="N5" s="142"/>
    </row>
    <row r="6" spans="1:14" ht="10.7" customHeight="1" x14ac:dyDescent="0.2">
      <c r="A6" s="123" t="s">
        <v>186</v>
      </c>
      <c r="B6" s="118">
        <v>8</v>
      </c>
      <c r="C6" s="112" t="s">
        <v>195</v>
      </c>
      <c r="D6" s="136" t="s">
        <v>188</v>
      </c>
      <c r="E6" s="40" t="s">
        <v>196</v>
      </c>
      <c r="F6" s="129">
        <v>4384</v>
      </c>
      <c r="G6" s="118">
        <v>1</v>
      </c>
      <c r="H6" s="118">
        <v>2</v>
      </c>
      <c r="I6" s="118">
        <v>3</v>
      </c>
      <c r="J6" s="118">
        <f>+F6/I6</f>
        <v>1461.3333333333333</v>
      </c>
      <c r="K6" s="132">
        <v>315</v>
      </c>
      <c r="L6" s="138">
        <v>15.6</v>
      </c>
      <c r="M6" s="112" t="s">
        <v>197</v>
      </c>
      <c r="N6" s="115">
        <v>16</v>
      </c>
    </row>
    <row r="7" spans="1:14" ht="10.7" customHeight="1" x14ac:dyDescent="0.2">
      <c r="A7" s="124"/>
      <c r="B7" s="120"/>
      <c r="C7" s="113"/>
      <c r="D7" s="143"/>
      <c r="E7" s="40" t="s">
        <v>198</v>
      </c>
      <c r="F7" s="130"/>
      <c r="G7" s="120"/>
      <c r="H7" s="120"/>
      <c r="I7" s="120"/>
      <c r="J7" s="120"/>
      <c r="K7" s="133"/>
      <c r="L7" s="140"/>
      <c r="M7" s="113"/>
      <c r="N7" s="116"/>
    </row>
    <row r="8" spans="1:14" ht="10.7" customHeight="1" x14ac:dyDescent="0.2">
      <c r="A8" s="124"/>
      <c r="B8" s="120"/>
      <c r="C8" s="113"/>
      <c r="D8" s="143"/>
      <c r="E8" s="40" t="s">
        <v>199</v>
      </c>
      <c r="F8" s="130"/>
      <c r="G8" s="120"/>
      <c r="H8" s="120"/>
      <c r="I8" s="120"/>
      <c r="J8" s="120"/>
      <c r="K8" s="133"/>
      <c r="L8" s="140"/>
      <c r="M8" s="113"/>
      <c r="N8" s="116"/>
    </row>
    <row r="9" spans="1:14" ht="10.7" customHeight="1" x14ac:dyDescent="0.2">
      <c r="A9" s="125"/>
      <c r="B9" s="119"/>
      <c r="C9" s="114"/>
      <c r="D9" s="137"/>
      <c r="E9" s="40" t="s">
        <v>200</v>
      </c>
      <c r="F9" s="131"/>
      <c r="G9" s="119"/>
      <c r="H9" s="119"/>
      <c r="I9" s="119"/>
      <c r="J9" s="119"/>
      <c r="K9" s="134"/>
      <c r="L9" s="139"/>
      <c r="M9" s="114"/>
      <c r="N9" s="117"/>
    </row>
    <row r="10" spans="1:14" ht="10.7" customHeight="1" x14ac:dyDescent="0.2">
      <c r="A10" s="123" t="s">
        <v>201</v>
      </c>
      <c r="B10" s="118">
        <v>7</v>
      </c>
      <c r="C10" s="136" t="s">
        <v>202</v>
      </c>
      <c r="D10" s="136" t="s">
        <v>188</v>
      </c>
      <c r="E10" s="40" t="s">
        <v>203</v>
      </c>
      <c r="F10" s="129">
        <v>2000</v>
      </c>
      <c r="G10" s="118">
        <v>1</v>
      </c>
      <c r="H10" s="118">
        <v>1</v>
      </c>
      <c r="I10" s="118">
        <v>2</v>
      </c>
      <c r="J10" s="118">
        <f>+F10/I10</f>
        <v>1000</v>
      </c>
      <c r="K10" s="132">
        <v>315</v>
      </c>
      <c r="L10" s="138">
        <v>7.1</v>
      </c>
      <c r="M10" s="121" t="s">
        <v>204</v>
      </c>
      <c r="N10" s="115">
        <v>10.9</v>
      </c>
    </row>
    <row r="11" spans="1:14" ht="10.7" customHeight="1" x14ac:dyDescent="0.2">
      <c r="A11" s="125"/>
      <c r="B11" s="119"/>
      <c r="C11" s="137"/>
      <c r="D11" s="137"/>
      <c r="E11" s="40" t="s">
        <v>205</v>
      </c>
      <c r="F11" s="131"/>
      <c r="G11" s="119"/>
      <c r="H11" s="119"/>
      <c r="I11" s="119"/>
      <c r="J11" s="119"/>
      <c r="K11" s="134"/>
      <c r="L11" s="139"/>
      <c r="M11" s="122"/>
      <c r="N11" s="117"/>
    </row>
    <row r="12" spans="1:14" ht="15" customHeight="1" x14ac:dyDescent="0.2">
      <c r="A12" s="123" t="s">
        <v>201</v>
      </c>
      <c r="B12" s="118">
        <v>7</v>
      </c>
      <c r="C12" s="126" t="s">
        <v>206</v>
      </c>
      <c r="D12" s="96" t="s">
        <v>207</v>
      </c>
      <c r="E12" s="38" t="s">
        <v>208</v>
      </c>
      <c r="F12" s="129">
        <v>2824</v>
      </c>
      <c r="G12" s="118">
        <v>1</v>
      </c>
      <c r="H12" s="118">
        <v>1</v>
      </c>
      <c r="I12" s="118">
        <v>2</v>
      </c>
      <c r="J12" s="118">
        <f>+F12/I12</f>
        <v>1412</v>
      </c>
      <c r="K12" s="132">
        <v>315</v>
      </c>
      <c r="L12" s="138">
        <v>10.1</v>
      </c>
      <c r="M12" s="121" t="s">
        <v>204</v>
      </c>
      <c r="N12" s="115">
        <v>15.4</v>
      </c>
    </row>
    <row r="13" spans="1:14" ht="15" customHeight="1" x14ac:dyDescent="0.2">
      <c r="A13" s="125"/>
      <c r="B13" s="119"/>
      <c r="C13" s="128"/>
      <c r="D13" s="98"/>
      <c r="E13" s="38" t="s">
        <v>209</v>
      </c>
      <c r="F13" s="131"/>
      <c r="G13" s="119"/>
      <c r="H13" s="119"/>
      <c r="I13" s="119"/>
      <c r="J13" s="119"/>
      <c r="K13" s="134"/>
      <c r="L13" s="139"/>
      <c r="M13" s="122"/>
      <c r="N13" s="117"/>
    </row>
    <row r="14" spans="1:14" ht="10.7" customHeight="1" x14ac:dyDescent="0.2">
      <c r="A14" s="123" t="s">
        <v>186</v>
      </c>
      <c r="B14" s="118">
        <v>7</v>
      </c>
      <c r="C14" s="136" t="s">
        <v>211</v>
      </c>
      <c r="D14" s="136" t="s">
        <v>188</v>
      </c>
      <c r="E14" s="40" t="s">
        <v>212</v>
      </c>
      <c r="F14" s="129">
        <v>2368</v>
      </c>
      <c r="G14" s="118">
        <v>1</v>
      </c>
      <c r="H14" s="118">
        <v>1</v>
      </c>
      <c r="I14" s="118">
        <v>2</v>
      </c>
      <c r="J14" s="118">
        <f>+F14/I14</f>
        <v>1184</v>
      </c>
      <c r="K14" s="132">
        <v>200</v>
      </c>
      <c r="L14" s="138">
        <v>20.9</v>
      </c>
      <c r="M14" s="121" t="s">
        <v>204</v>
      </c>
      <c r="N14" s="115">
        <v>12.9</v>
      </c>
    </row>
    <row r="15" spans="1:14" ht="10.7" customHeight="1" x14ac:dyDescent="0.2">
      <c r="A15" s="125"/>
      <c r="B15" s="119"/>
      <c r="C15" s="137"/>
      <c r="D15" s="137"/>
      <c r="E15" s="40" t="s">
        <v>213</v>
      </c>
      <c r="F15" s="131"/>
      <c r="G15" s="119"/>
      <c r="H15" s="119"/>
      <c r="I15" s="119"/>
      <c r="J15" s="119"/>
      <c r="K15" s="134"/>
      <c r="L15" s="139"/>
      <c r="M15" s="122"/>
      <c r="N15" s="117"/>
    </row>
    <row r="16" spans="1:14" ht="10.7" customHeight="1" x14ac:dyDescent="0.2">
      <c r="A16" s="123" t="s">
        <v>201</v>
      </c>
      <c r="B16" s="118">
        <v>6</v>
      </c>
      <c r="C16" s="126" t="s">
        <v>214</v>
      </c>
      <c r="D16" s="96" t="s">
        <v>207</v>
      </c>
      <c r="E16" s="40" t="s">
        <v>215</v>
      </c>
      <c r="F16" s="129">
        <v>6032</v>
      </c>
      <c r="G16" s="118">
        <v>1</v>
      </c>
      <c r="H16" s="118">
        <v>2</v>
      </c>
      <c r="I16" s="118">
        <v>3</v>
      </c>
      <c r="J16" s="118">
        <f>+F16/I16</f>
        <v>2010.6666666666667</v>
      </c>
      <c r="K16" s="132">
        <v>315</v>
      </c>
      <c r="L16" s="138">
        <v>21.5</v>
      </c>
      <c r="M16" s="112" t="s">
        <v>197</v>
      </c>
      <c r="N16" s="115">
        <v>21.9</v>
      </c>
    </row>
    <row r="17" spans="1:14" ht="10.7" customHeight="1" x14ac:dyDescent="0.2">
      <c r="A17" s="124"/>
      <c r="B17" s="120"/>
      <c r="C17" s="127"/>
      <c r="D17" s="97"/>
      <c r="E17" s="40" t="s">
        <v>216</v>
      </c>
      <c r="F17" s="130"/>
      <c r="G17" s="120"/>
      <c r="H17" s="120"/>
      <c r="I17" s="120"/>
      <c r="J17" s="120"/>
      <c r="K17" s="133"/>
      <c r="L17" s="140"/>
      <c r="M17" s="113"/>
      <c r="N17" s="116"/>
    </row>
    <row r="18" spans="1:14" ht="10.7" customHeight="1" x14ac:dyDescent="0.2">
      <c r="A18" s="124"/>
      <c r="B18" s="120"/>
      <c r="C18" s="127"/>
      <c r="D18" s="97"/>
      <c r="E18" s="40" t="s">
        <v>217</v>
      </c>
      <c r="F18" s="130"/>
      <c r="G18" s="120"/>
      <c r="H18" s="120"/>
      <c r="I18" s="120"/>
      <c r="J18" s="120"/>
      <c r="K18" s="133"/>
      <c r="L18" s="140"/>
      <c r="M18" s="113"/>
      <c r="N18" s="116"/>
    </row>
    <row r="19" spans="1:14" ht="10.7" customHeight="1" x14ac:dyDescent="0.2">
      <c r="A19" s="125"/>
      <c r="B19" s="119"/>
      <c r="C19" s="128"/>
      <c r="D19" s="98"/>
      <c r="E19" s="40" t="s">
        <v>218</v>
      </c>
      <c r="F19" s="131"/>
      <c r="G19" s="119"/>
      <c r="H19" s="119"/>
      <c r="I19" s="119"/>
      <c r="J19" s="119"/>
      <c r="K19" s="134"/>
      <c r="L19" s="139"/>
      <c r="M19" s="114"/>
      <c r="N19" s="117"/>
    </row>
    <row r="20" spans="1:14" ht="10.7" customHeight="1" x14ac:dyDescent="0.2">
      <c r="A20" s="123" t="s">
        <v>186</v>
      </c>
      <c r="B20" s="118">
        <v>6</v>
      </c>
      <c r="C20" s="123" t="s">
        <v>219</v>
      </c>
      <c r="D20" s="136" t="s">
        <v>188</v>
      </c>
      <c r="E20" s="40" t="s">
        <v>220</v>
      </c>
      <c r="F20" s="129">
        <v>2126</v>
      </c>
      <c r="G20" s="118">
        <v>1</v>
      </c>
      <c r="H20" s="118">
        <v>1</v>
      </c>
      <c r="I20" s="118">
        <v>2</v>
      </c>
      <c r="J20" s="118">
        <f>+F20/I20</f>
        <v>1063</v>
      </c>
      <c r="K20" s="132">
        <v>200</v>
      </c>
      <c r="L20" s="138">
        <v>18.8</v>
      </c>
      <c r="M20" s="121" t="s">
        <v>204</v>
      </c>
      <c r="N20" s="115">
        <v>11.6</v>
      </c>
    </row>
    <row r="21" spans="1:14" ht="10.7" customHeight="1" x14ac:dyDescent="0.2">
      <c r="A21" s="125"/>
      <c r="B21" s="119"/>
      <c r="C21" s="125"/>
      <c r="D21" s="137"/>
      <c r="E21" s="40" t="s">
        <v>221</v>
      </c>
      <c r="F21" s="131"/>
      <c r="G21" s="119"/>
      <c r="H21" s="119"/>
      <c r="I21" s="119"/>
      <c r="J21" s="119"/>
      <c r="K21" s="134"/>
      <c r="L21" s="139"/>
      <c r="M21" s="122"/>
      <c r="N21" s="117"/>
    </row>
    <row r="22" spans="1:14" ht="10.7" customHeight="1" x14ac:dyDescent="0.2">
      <c r="A22" s="124" t="s">
        <v>201</v>
      </c>
      <c r="B22" s="120">
        <v>5</v>
      </c>
      <c r="C22" s="124" t="s">
        <v>222</v>
      </c>
      <c r="D22" s="97" t="s">
        <v>207</v>
      </c>
      <c r="E22" s="45" t="s">
        <v>223</v>
      </c>
      <c r="F22" s="130">
        <v>3204</v>
      </c>
      <c r="G22" s="120">
        <v>1</v>
      </c>
      <c r="H22" s="120">
        <v>1</v>
      </c>
      <c r="I22" s="120">
        <v>2</v>
      </c>
      <c r="J22" s="120">
        <f>+F22/I22</f>
        <v>1602</v>
      </c>
      <c r="K22" s="133">
        <v>315</v>
      </c>
      <c r="L22" s="140">
        <v>11.4</v>
      </c>
      <c r="M22" s="113" t="s">
        <v>224</v>
      </c>
      <c r="N22" s="116">
        <v>17.5</v>
      </c>
    </row>
    <row r="23" spans="1:14" ht="10.7" customHeight="1" x14ac:dyDescent="0.2">
      <c r="A23" s="124"/>
      <c r="B23" s="120"/>
      <c r="C23" s="124"/>
      <c r="D23" s="97"/>
      <c r="E23" s="40" t="s">
        <v>225</v>
      </c>
      <c r="F23" s="130"/>
      <c r="G23" s="120"/>
      <c r="H23" s="120"/>
      <c r="I23" s="120"/>
      <c r="J23" s="120"/>
      <c r="K23" s="133"/>
      <c r="L23" s="140"/>
      <c r="M23" s="113"/>
      <c r="N23" s="116"/>
    </row>
    <row r="24" spans="1:14" ht="10.7" customHeight="1" x14ac:dyDescent="0.2">
      <c r="A24" s="124"/>
      <c r="B24" s="120"/>
      <c r="C24" s="124"/>
      <c r="D24" s="97"/>
      <c r="E24" s="40" t="s">
        <v>226</v>
      </c>
      <c r="F24" s="130"/>
      <c r="G24" s="120"/>
      <c r="H24" s="120"/>
      <c r="I24" s="120"/>
      <c r="J24" s="120"/>
      <c r="K24" s="133"/>
      <c r="L24" s="140"/>
      <c r="M24" s="113"/>
      <c r="N24" s="116"/>
    </row>
    <row r="25" spans="1:14" ht="10.7" customHeight="1" x14ac:dyDescent="0.2">
      <c r="A25" s="125"/>
      <c r="B25" s="119"/>
      <c r="C25" s="125"/>
      <c r="D25" s="98"/>
      <c r="E25" s="40" t="s">
        <v>227</v>
      </c>
      <c r="F25" s="131"/>
      <c r="G25" s="119"/>
      <c r="H25" s="119"/>
      <c r="I25" s="119"/>
      <c r="J25" s="119"/>
      <c r="K25" s="134"/>
      <c r="L25" s="139"/>
      <c r="M25" s="114"/>
      <c r="N25" s="117"/>
    </row>
    <row r="26" spans="1:14" ht="10.7" customHeight="1" x14ac:dyDescent="0.2">
      <c r="A26" s="123" t="s">
        <v>201</v>
      </c>
      <c r="B26" s="118">
        <v>5</v>
      </c>
      <c r="C26" s="123" t="s">
        <v>228</v>
      </c>
      <c r="D26" s="96" t="s">
        <v>207</v>
      </c>
      <c r="E26" s="40" t="s">
        <v>229</v>
      </c>
      <c r="F26" s="129">
        <v>3940</v>
      </c>
      <c r="G26" s="118">
        <v>1</v>
      </c>
      <c r="H26" s="118">
        <v>2</v>
      </c>
      <c r="I26" s="118">
        <v>3</v>
      </c>
      <c r="J26" s="118">
        <f>+F26/I26</f>
        <v>1313.3333333333333</v>
      </c>
      <c r="K26" s="132">
        <v>315</v>
      </c>
      <c r="L26" s="138">
        <v>14</v>
      </c>
      <c r="M26" s="112" t="s">
        <v>197</v>
      </c>
      <c r="N26" s="115">
        <v>14.3</v>
      </c>
    </row>
    <row r="27" spans="1:14" ht="10.7" customHeight="1" x14ac:dyDescent="0.2">
      <c r="A27" s="124"/>
      <c r="B27" s="120"/>
      <c r="C27" s="124"/>
      <c r="D27" s="97"/>
      <c r="E27" s="40" t="s">
        <v>230</v>
      </c>
      <c r="F27" s="130"/>
      <c r="G27" s="120"/>
      <c r="H27" s="120"/>
      <c r="I27" s="120"/>
      <c r="J27" s="120"/>
      <c r="K27" s="133"/>
      <c r="L27" s="140"/>
      <c r="M27" s="113"/>
      <c r="N27" s="116"/>
    </row>
    <row r="28" spans="1:14" ht="10.7" customHeight="1" x14ac:dyDescent="0.2">
      <c r="A28" s="124"/>
      <c r="B28" s="120"/>
      <c r="C28" s="124"/>
      <c r="D28" s="97"/>
      <c r="E28" s="40" t="s">
        <v>231</v>
      </c>
      <c r="F28" s="130"/>
      <c r="G28" s="120"/>
      <c r="H28" s="120"/>
      <c r="I28" s="120"/>
      <c r="J28" s="120"/>
      <c r="K28" s="133"/>
      <c r="L28" s="140"/>
      <c r="M28" s="113"/>
      <c r="N28" s="116"/>
    </row>
    <row r="29" spans="1:14" ht="10.7" customHeight="1" x14ac:dyDescent="0.2">
      <c r="A29" s="125"/>
      <c r="B29" s="119"/>
      <c r="C29" s="125"/>
      <c r="D29" s="98"/>
      <c r="E29" s="40" t="s">
        <v>232</v>
      </c>
      <c r="F29" s="131"/>
      <c r="G29" s="119"/>
      <c r="H29" s="119"/>
      <c r="I29" s="119"/>
      <c r="J29" s="119"/>
      <c r="K29" s="134"/>
      <c r="L29" s="139"/>
      <c r="M29" s="114"/>
      <c r="N29" s="117"/>
    </row>
    <row r="30" spans="1:14" ht="10.7" customHeight="1" x14ac:dyDescent="0.2">
      <c r="A30" s="123" t="s">
        <v>210</v>
      </c>
      <c r="B30" s="118">
        <v>5</v>
      </c>
      <c r="C30" s="123" t="s">
        <v>233</v>
      </c>
      <c r="D30" s="136" t="s">
        <v>188</v>
      </c>
      <c r="E30" s="40" t="s">
        <v>234</v>
      </c>
      <c r="F30" s="129">
        <v>2208</v>
      </c>
      <c r="G30" s="118">
        <v>1</v>
      </c>
      <c r="H30" s="118">
        <v>1</v>
      </c>
      <c r="I30" s="118">
        <v>2</v>
      </c>
      <c r="J30" s="118">
        <f>+F30/I30</f>
        <v>1104</v>
      </c>
      <c r="K30" s="132">
        <v>200</v>
      </c>
      <c r="L30" s="138">
        <v>19.5</v>
      </c>
      <c r="M30" s="121" t="s">
        <v>204</v>
      </c>
      <c r="N30" s="115">
        <v>12.1</v>
      </c>
    </row>
    <row r="31" spans="1:14" ht="10.7" customHeight="1" x14ac:dyDescent="0.2">
      <c r="A31" s="125"/>
      <c r="B31" s="119"/>
      <c r="C31" s="125"/>
      <c r="D31" s="137"/>
      <c r="E31" s="40" t="s">
        <v>235</v>
      </c>
      <c r="F31" s="131"/>
      <c r="G31" s="119"/>
      <c r="H31" s="119"/>
      <c r="I31" s="119"/>
      <c r="J31" s="119"/>
      <c r="K31" s="134"/>
      <c r="L31" s="139"/>
      <c r="M31" s="122"/>
      <c r="N31" s="117"/>
    </row>
    <row r="32" spans="1:14" ht="10.7" customHeight="1" x14ac:dyDescent="0.2">
      <c r="A32" s="123" t="s">
        <v>210</v>
      </c>
      <c r="B32" s="118">
        <v>5</v>
      </c>
      <c r="C32" s="123" t="s">
        <v>236</v>
      </c>
      <c r="D32" s="136" t="s">
        <v>188</v>
      </c>
      <c r="E32" s="40" t="s">
        <v>237</v>
      </c>
      <c r="F32" s="129">
        <v>1889</v>
      </c>
      <c r="G32" s="118">
        <v>1</v>
      </c>
      <c r="H32" s="118">
        <v>1</v>
      </c>
      <c r="I32" s="118">
        <v>2</v>
      </c>
      <c r="J32" s="118">
        <f>+F32/I32</f>
        <v>944.5</v>
      </c>
      <c r="K32" s="132">
        <v>355</v>
      </c>
      <c r="L32" s="138">
        <v>5.3</v>
      </c>
      <c r="M32" s="121" t="s">
        <v>204</v>
      </c>
      <c r="N32" s="115">
        <v>10.3</v>
      </c>
    </row>
    <row r="33" spans="1:14" ht="10.7" customHeight="1" x14ac:dyDescent="0.2">
      <c r="A33" s="125"/>
      <c r="B33" s="119"/>
      <c r="C33" s="125"/>
      <c r="D33" s="137"/>
      <c r="E33" s="40" t="s">
        <v>238</v>
      </c>
      <c r="F33" s="131"/>
      <c r="G33" s="119"/>
      <c r="H33" s="119"/>
      <c r="I33" s="119"/>
      <c r="J33" s="119"/>
      <c r="K33" s="134"/>
      <c r="L33" s="139"/>
      <c r="M33" s="122"/>
      <c r="N33" s="117"/>
    </row>
    <row r="34" spans="1:14" ht="10.7" customHeight="1" x14ac:dyDescent="0.2">
      <c r="A34" s="123" t="s">
        <v>210</v>
      </c>
      <c r="B34" s="118">
        <v>5</v>
      </c>
      <c r="C34" s="136" t="s">
        <v>239</v>
      </c>
      <c r="D34" s="136" t="s">
        <v>188</v>
      </c>
      <c r="E34" s="40" t="s">
        <v>240</v>
      </c>
      <c r="F34" s="129">
        <v>1979</v>
      </c>
      <c r="G34" s="118">
        <v>1</v>
      </c>
      <c r="H34" s="118">
        <v>1</v>
      </c>
      <c r="I34" s="118">
        <v>2</v>
      </c>
      <c r="J34" s="118">
        <f>+F34/I34</f>
        <v>989.5</v>
      </c>
      <c r="K34" s="132">
        <v>355</v>
      </c>
      <c r="L34" s="138">
        <v>5.6</v>
      </c>
      <c r="M34" s="121" t="s">
        <v>204</v>
      </c>
      <c r="N34" s="115">
        <v>10.8</v>
      </c>
    </row>
    <row r="35" spans="1:14" ht="10.7" customHeight="1" x14ac:dyDescent="0.2">
      <c r="A35" s="125"/>
      <c r="B35" s="119"/>
      <c r="C35" s="137"/>
      <c r="D35" s="137"/>
      <c r="E35" s="40" t="s">
        <v>241</v>
      </c>
      <c r="F35" s="131"/>
      <c r="G35" s="119"/>
      <c r="H35" s="119"/>
      <c r="I35" s="119"/>
      <c r="J35" s="119"/>
      <c r="K35" s="134"/>
      <c r="L35" s="139"/>
      <c r="M35" s="122"/>
      <c r="N35" s="117"/>
    </row>
    <row r="36" spans="1:14" ht="15" customHeight="1" x14ac:dyDescent="0.2">
      <c r="A36" s="123" t="s">
        <v>210</v>
      </c>
      <c r="B36" s="118">
        <v>5</v>
      </c>
      <c r="C36" s="123" t="s">
        <v>242</v>
      </c>
      <c r="D36" s="136" t="s">
        <v>188</v>
      </c>
      <c r="E36" s="38" t="s">
        <v>243</v>
      </c>
      <c r="F36" s="129">
        <v>2663</v>
      </c>
      <c r="G36" s="118">
        <v>1</v>
      </c>
      <c r="H36" s="118">
        <v>1</v>
      </c>
      <c r="I36" s="118">
        <v>2</v>
      </c>
      <c r="J36" s="118">
        <f>+F36/I36</f>
        <v>1331.5</v>
      </c>
      <c r="K36" s="132">
        <v>355</v>
      </c>
      <c r="L36" s="138">
        <v>7.5</v>
      </c>
      <c r="M36" s="121" t="s">
        <v>224</v>
      </c>
      <c r="N36" s="115">
        <v>14.5</v>
      </c>
    </row>
    <row r="37" spans="1:14" ht="15" customHeight="1" x14ac:dyDescent="0.2">
      <c r="A37" s="125"/>
      <c r="B37" s="119"/>
      <c r="C37" s="125"/>
      <c r="D37" s="137"/>
      <c r="E37" s="38" t="s">
        <v>244</v>
      </c>
      <c r="F37" s="131"/>
      <c r="G37" s="119"/>
      <c r="H37" s="119"/>
      <c r="I37" s="119"/>
      <c r="J37" s="119"/>
      <c r="K37" s="134"/>
      <c r="L37" s="139"/>
      <c r="M37" s="122"/>
      <c r="N37" s="117"/>
    </row>
    <row r="38" spans="1:14" ht="10.7" customHeight="1" x14ac:dyDescent="0.2">
      <c r="A38" s="123" t="s">
        <v>201</v>
      </c>
      <c r="B38" s="118">
        <v>4</v>
      </c>
      <c r="C38" s="135" t="s">
        <v>337</v>
      </c>
      <c r="D38" s="96" t="s">
        <v>207</v>
      </c>
      <c r="E38" s="40" t="s">
        <v>246</v>
      </c>
      <c r="F38" s="129">
        <v>3107</v>
      </c>
      <c r="G38" s="118">
        <v>1</v>
      </c>
      <c r="H38" s="118">
        <v>1</v>
      </c>
      <c r="I38" s="118">
        <v>2</v>
      </c>
      <c r="J38" s="118">
        <f>+F38/I38</f>
        <v>1553.5</v>
      </c>
      <c r="K38" s="132">
        <v>315</v>
      </c>
      <c r="L38" s="115">
        <v>11.1</v>
      </c>
      <c r="M38" s="121" t="s">
        <v>204</v>
      </c>
      <c r="N38" s="115">
        <v>17</v>
      </c>
    </row>
    <row r="39" spans="1:14" ht="10.7" customHeight="1" x14ac:dyDescent="0.2">
      <c r="A39" s="125"/>
      <c r="B39" s="119"/>
      <c r="C39" s="128"/>
      <c r="D39" s="98"/>
      <c r="E39" s="40" t="s">
        <v>247</v>
      </c>
      <c r="F39" s="131"/>
      <c r="G39" s="119"/>
      <c r="H39" s="119"/>
      <c r="I39" s="119"/>
      <c r="J39" s="119"/>
      <c r="K39" s="134"/>
      <c r="L39" s="117"/>
      <c r="M39" s="122"/>
      <c r="N39" s="117"/>
    </row>
    <row r="40" spans="1:14" ht="10.7" customHeight="1" x14ac:dyDescent="0.2">
      <c r="A40" s="123" t="s">
        <v>201</v>
      </c>
      <c r="B40" s="118">
        <v>3</v>
      </c>
      <c r="C40" s="126" t="s">
        <v>248</v>
      </c>
      <c r="D40" s="96" t="s">
        <v>207</v>
      </c>
      <c r="E40" s="40" t="s">
        <v>249</v>
      </c>
      <c r="F40" s="129">
        <v>3073</v>
      </c>
      <c r="G40" s="118">
        <v>1</v>
      </c>
      <c r="H40" s="118">
        <v>1</v>
      </c>
      <c r="I40" s="118">
        <v>2</v>
      </c>
      <c r="J40" s="118">
        <f>+F40/I40</f>
        <v>1536.5</v>
      </c>
      <c r="K40" s="132">
        <v>200</v>
      </c>
      <c r="L40" s="115">
        <v>27.2</v>
      </c>
      <c r="M40" s="121" t="s">
        <v>224</v>
      </c>
      <c r="N40" s="115">
        <v>16.8</v>
      </c>
    </row>
    <row r="41" spans="1:14" ht="10.7" customHeight="1" x14ac:dyDescent="0.2">
      <c r="A41" s="125"/>
      <c r="B41" s="119"/>
      <c r="C41" s="128"/>
      <c r="D41" s="98"/>
      <c r="E41" s="40" t="s">
        <v>250</v>
      </c>
      <c r="F41" s="131"/>
      <c r="G41" s="119"/>
      <c r="H41" s="119"/>
      <c r="I41" s="119"/>
      <c r="J41" s="119"/>
      <c r="K41" s="134"/>
      <c r="L41" s="117"/>
      <c r="M41" s="122"/>
      <c r="N41" s="117"/>
    </row>
    <row r="42" spans="1:14" ht="10.7" customHeight="1" x14ac:dyDescent="0.2">
      <c r="A42" s="123" t="s">
        <v>201</v>
      </c>
      <c r="B42" s="118">
        <v>3</v>
      </c>
      <c r="C42" s="126" t="s">
        <v>251</v>
      </c>
      <c r="D42" s="96" t="s">
        <v>207</v>
      </c>
      <c r="E42" s="40" t="s">
        <v>252</v>
      </c>
      <c r="F42" s="129">
        <v>4419</v>
      </c>
      <c r="G42" s="118">
        <v>1</v>
      </c>
      <c r="H42" s="118">
        <v>2</v>
      </c>
      <c r="I42" s="118">
        <v>3</v>
      </c>
      <c r="J42" s="118">
        <f>+F42/I42</f>
        <v>1473</v>
      </c>
      <c r="K42" s="132">
        <v>315</v>
      </c>
      <c r="L42" s="115">
        <v>15.8</v>
      </c>
      <c r="M42" s="112" t="s">
        <v>197</v>
      </c>
      <c r="N42" s="115">
        <v>16.100000000000001</v>
      </c>
    </row>
    <row r="43" spans="1:14" ht="10.7" customHeight="1" x14ac:dyDescent="0.2">
      <c r="A43" s="124"/>
      <c r="B43" s="120"/>
      <c r="C43" s="127"/>
      <c r="D43" s="97"/>
      <c r="E43" s="40" t="s">
        <v>253</v>
      </c>
      <c r="F43" s="130"/>
      <c r="G43" s="120"/>
      <c r="H43" s="120"/>
      <c r="I43" s="120"/>
      <c r="J43" s="120"/>
      <c r="K43" s="133"/>
      <c r="L43" s="116"/>
      <c r="M43" s="113"/>
      <c r="N43" s="116"/>
    </row>
    <row r="44" spans="1:14" ht="10.7" customHeight="1" x14ac:dyDescent="0.2">
      <c r="A44" s="124"/>
      <c r="B44" s="120"/>
      <c r="C44" s="127"/>
      <c r="D44" s="97"/>
      <c r="E44" s="40" t="s">
        <v>254</v>
      </c>
      <c r="F44" s="130"/>
      <c r="G44" s="120"/>
      <c r="H44" s="120"/>
      <c r="I44" s="120"/>
      <c r="J44" s="120"/>
      <c r="K44" s="133"/>
      <c r="L44" s="116"/>
      <c r="M44" s="113"/>
      <c r="N44" s="116"/>
    </row>
    <row r="45" spans="1:14" ht="10.7" customHeight="1" x14ac:dyDescent="0.2">
      <c r="A45" s="125"/>
      <c r="B45" s="119"/>
      <c r="C45" s="128"/>
      <c r="D45" s="98"/>
      <c r="E45" s="40" t="s">
        <v>255</v>
      </c>
      <c r="F45" s="131"/>
      <c r="G45" s="119"/>
      <c r="H45" s="119"/>
      <c r="I45" s="119"/>
      <c r="J45" s="119"/>
      <c r="K45" s="134"/>
      <c r="L45" s="117"/>
      <c r="M45" s="114"/>
      <c r="N45" s="117"/>
    </row>
    <row r="46" spans="1:14" ht="21.6" customHeight="1" x14ac:dyDescent="0.2">
      <c r="A46" s="44" t="s">
        <v>186</v>
      </c>
      <c r="B46" s="39">
        <v>2</v>
      </c>
      <c r="C46" s="38" t="s">
        <v>256</v>
      </c>
      <c r="D46" s="38" t="s">
        <v>188</v>
      </c>
      <c r="E46" s="38" t="s">
        <v>257</v>
      </c>
      <c r="F46" s="41">
        <v>2383</v>
      </c>
      <c r="G46" s="39">
        <v>1</v>
      </c>
      <c r="H46" s="39">
        <v>1</v>
      </c>
      <c r="I46" s="39">
        <v>2</v>
      </c>
      <c r="J46" s="39">
        <f>+F46/I46</f>
        <v>1191.5</v>
      </c>
      <c r="K46" s="42">
        <v>315</v>
      </c>
      <c r="L46" s="43">
        <v>8.5</v>
      </c>
      <c r="M46" s="19" t="s">
        <v>204</v>
      </c>
      <c r="N46" s="43">
        <v>13</v>
      </c>
    </row>
  </sheetData>
  <mergeCells count="221">
    <mergeCell ref="M2:M3"/>
    <mergeCell ref="N2:N3"/>
    <mergeCell ref="J2:J3"/>
    <mergeCell ref="H4:H5"/>
    <mergeCell ref="K4:K5"/>
    <mergeCell ref="L4:L5"/>
    <mergeCell ref="A2:A3"/>
    <mergeCell ref="B2:B3"/>
    <mergeCell ref="C2:C3"/>
    <mergeCell ref="D2:D3"/>
    <mergeCell ref="F2:F3"/>
    <mergeCell ref="G2:G3"/>
    <mergeCell ref="H2:H3"/>
    <mergeCell ref="K2:K3"/>
    <mergeCell ref="L2:L3"/>
    <mergeCell ref="H10:H11"/>
    <mergeCell ref="K10:K11"/>
    <mergeCell ref="L10:L11"/>
    <mergeCell ref="M4:M5"/>
    <mergeCell ref="N4:N5"/>
    <mergeCell ref="A6:A9"/>
    <mergeCell ref="B6:B9"/>
    <mergeCell ref="C6:C9"/>
    <mergeCell ref="D6:D9"/>
    <mergeCell ref="F6:F9"/>
    <mergeCell ref="G6:G9"/>
    <mergeCell ref="H6:H9"/>
    <mergeCell ref="K6:K9"/>
    <mergeCell ref="L6:L9"/>
    <mergeCell ref="M6:M9"/>
    <mergeCell ref="N6:N9"/>
    <mergeCell ref="J4:J5"/>
    <mergeCell ref="J6:J9"/>
    <mergeCell ref="A4:A5"/>
    <mergeCell ref="B4:B5"/>
    <mergeCell ref="C4:C5"/>
    <mergeCell ref="D4:D5"/>
    <mergeCell ref="F4:F5"/>
    <mergeCell ref="G4:G5"/>
    <mergeCell ref="H14:H15"/>
    <mergeCell ref="K14:K15"/>
    <mergeCell ref="L14:L15"/>
    <mergeCell ref="M10:M11"/>
    <mergeCell ref="N10:N11"/>
    <mergeCell ref="A12:A13"/>
    <mergeCell ref="B12:B13"/>
    <mergeCell ref="C12:C13"/>
    <mergeCell ref="D12:D13"/>
    <mergeCell ref="F12:F13"/>
    <mergeCell ref="G12:G13"/>
    <mergeCell ref="H12:H13"/>
    <mergeCell ref="K12:K13"/>
    <mergeCell ref="L12:L13"/>
    <mergeCell ref="M12:M13"/>
    <mergeCell ref="N12:N13"/>
    <mergeCell ref="J10:J11"/>
    <mergeCell ref="J12:J13"/>
    <mergeCell ref="A10:A11"/>
    <mergeCell ref="B10:B11"/>
    <mergeCell ref="C10:C11"/>
    <mergeCell ref="D10:D11"/>
    <mergeCell ref="F10:F11"/>
    <mergeCell ref="G10:G11"/>
    <mergeCell ref="H20:H21"/>
    <mergeCell ref="K20:K21"/>
    <mergeCell ref="L20:L21"/>
    <mergeCell ref="M14:M15"/>
    <mergeCell ref="N14:N15"/>
    <mergeCell ref="A16:A19"/>
    <mergeCell ref="B16:B19"/>
    <mergeCell ref="C16:C19"/>
    <mergeCell ref="D16:D19"/>
    <mergeCell ref="F16:F19"/>
    <mergeCell ref="G16:G19"/>
    <mergeCell ref="H16:H19"/>
    <mergeCell ref="K16:K19"/>
    <mergeCell ref="L16:L19"/>
    <mergeCell ref="M16:M19"/>
    <mergeCell ref="N16:N19"/>
    <mergeCell ref="J14:J15"/>
    <mergeCell ref="J16:J19"/>
    <mergeCell ref="A14:A15"/>
    <mergeCell ref="B14:B15"/>
    <mergeCell ref="C14:C15"/>
    <mergeCell ref="D14:D15"/>
    <mergeCell ref="F14:F15"/>
    <mergeCell ref="G14:G15"/>
    <mergeCell ref="H26:H29"/>
    <mergeCell ref="K26:K29"/>
    <mergeCell ref="L26:L29"/>
    <mergeCell ref="M20:M21"/>
    <mergeCell ref="N20:N21"/>
    <mergeCell ref="A22:A25"/>
    <mergeCell ref="B22:B25"/>
    <mergeCell ref="C22:C25"/>
    <mergeCell ref="D22:D25"/>
    <mergeCell ref="F22:F25"/>
    <mergeCell ref="G22:G25"/>
    <mergeCell ref="H22:H25"/>
    <mergeCell ref="K22:K25"/>
    <mergeCell ref="L22:L25"/>
    <mergeCell ref="M22:M25"/>
    <mergeCell ref="N22:N25"/>
    <mergeCell ref="J20:J21"/>
    <mergeCell ref="J22:J25"/>
    <mergeCell ref="A20:A21"/>
    <mergeCell ref="B20:B21"/>
    <mergeCell ref="C20:C21"/>
    <mergeCell ref="D20:D21"/>
    <mergeCell ref="F20:F21"/>
    <mergeCell ref="G20:G21"/>
    <mergeCell ref="M32:M33"/>
    <mergeCell ref="N32:N33"/>
    <mergeCell ref="J32:J33"/>
    <mergeCell ref="M26:M29"/>
    <mergeCell ref="N26:N29"/>
    <mergeCell ref="A30:A31"/>
    <mergeCell ref="B30:B31"/>
    <mergeCell ref="C30:C31"/>
    <mergeCell ref="D30:D31"/>
    <mergeCell ref="F30:F31"/>
    <mergeCell ref="G30:G31"/>
    <mergeCell ref="H30:H31"/>
    <mergeCell ref="K30:K31"/>
    <mergeCell ref="L30:L31"/>
    <mergeCell ref="M30:M31"/>
    <mergeCell ref="N30:N31"/>
    <mergeCell ref="J26:J29"/>
    <mergeCell ref="J30:J31"/>
    <mergeCell ref="A26:A29"/>
    <mergeCell ref="B26:B29"/>
    <mergeCell ref="C26:C29"/>
    <mergeCell ref="D26:D29"/>
    <mergeCell ref="F26:F29"/>
    <mergeCell ref="G26:G29"/>
    <mergeCell ref="A32:A33"/>
    <mergeCell ref="B32:B33"/>
    <mergeCell ref="C32:C33"/>
    <mergeCell ref="D32:D33"/>
    <mergeCell ref="F32:F33"/>
    <mergeCell ref="G32:G33"/>
    <mergeCell ref="H32:H33"/>
    <mergeCell ref="K32:K33"/>
    <mergeCell ref="L32:L33"/>
    <mergeCell ref="M34:M35"/>
    <mergeCell ref="N34:N35"/>
    <mergeCell ref="A36:A37"/>
    <mergeCell ref="B36:B37"/>
    <mergeCell ref="C36:C37"/>
    <mergeCell ref="D36:D37"/>
    <mergeCell ref="F36:F37"/>
    <mergeCell ref="G36:G37"/>
    <mergeCell ref="H36:H37"/>
    <mergeCell ref="K36:K37"/>
    <mergeCell ref="L36:L37"/>
    <mergeCell ref="M36:M37"/>
    <mergeCell ref="N36:N37"/>
    <mergeCell ref="J34:J35"/>
    <mergeCell ref="J36:J37"/>
    <mergeCell ref="A34:A35"/>
    <mergeCell ref="B34:B35"/>
    <mergeCell ref="C34:C35"/>
    <mergeCell ref="D34:D35"/>
    <mergeCell ref="F34:F35"/>
    <mergeCell ref="G34:G35"/>
    <mergeCell ref="H34:H35"/>
    <mergeCell ref="K34:K35"/>
    <mergeCell ref="L34:L35"/>
    <mergeCell ref="A38:A39"/>
    <mergeCell ref="B38:B39"/>
    <mergeCell ref="C38:C39"/>
    <mergeCell ref="D38:D39"/>
    <mergeCell ref="F38:F39"/>
    <mergeCell ref="G38:G39"/>
    <mergeCell ref="H38:H39"/>
    <mergeCell ref="K38:K39"/>
    <mergeCell ref="L38:L39"/>
    <mergeCell ref="A40:A41"/>
    <mergeCell ref="B40:B41"/>
    <mergeCell ref="C40:C41"/>
    <mergeCell ref="D40:D41"/>
    <mergeCell ref="F40:F41"/>
    <mergeCell ref="G40:G41"/>
    <mergeCell ref="H40:H41"/>
    <mergeCell ref="K40:K41"/>
    <mergeCell ref="L40:L41"/>
    <mergeCell ref="J40:J41"/>
    <mergeCell ref="A42:A45"/>
    <mergeCell ref="B42:B45"/>
    <mergeCell ref="C42:C45"/>
    <mergeCell ref="D42:D45"/>
    <mergeCell ref="F42:F45"/>
    <mergeCell ref="G42:G45"/>
    <mergeCell ref="H42:H45"/>
    <mergeCell ref="K42:K45"/>
    <mergeCell ref="L42:L45"/>
    <mergeCell ref="J42:J45"/>
    <mergeCell ref="M42:M45"/>
    <mergeCell ref="N42:N45"/>
    <mergeCell ref="I2:I3"/>
    <mergeCell ref="I4:I5"/>
    <mergeCell ref="I6:I9"/>
    <mergeCell ref="I10:I11"/>
    <mergeCell ref="I12:I13"/>
    <mergeCell ref="I14:I15"/>
    <mergeCell ref="I16:I19"/>
    <mergeCell ref="I20:I21"/>
    <mergeCell ref="I22:I25"/>
    <mergeCell ref="I26:I29"/>
    <mergeCell ref="I30:I31"/>
    <mergeCell ref="I32:I33"/>
    <mergeCell ref="I34:I35"/>
    <mergeCell ref="I36:I37"/>
    <mergeCell ref="I38:I39"/>
    <mergeCell ref="I40:I41"/>
    <mergeCell ref="I42:I45"/>
    <mergeCell ref="M38:M39"/>
    <mergeCell ref="N38:N39"/>
    <mergeCell ref="M40:M41"/>
    <mergeCell ref="N40:N41"/>
    <mergeCell ref="J38:J3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zoomScale="115" zoomScaleNormal="115" workbookViewId="0">
      <selection activeCell="C38" sqref="C38:C41"/>
    </sheetView>
  </sheetViews>
  <sheetFormatPr baseColWidth="10" defaultColWidth="9.33203125" defaultRowHeight="12.75" x14ac:dyDescent="0.2"/>
  <cols>
    <col min="1" max="1" width="3.5" customWidth="1"/>
    <col min="2" max="2" width="6.5" customWidth="1"/>
    <col min="3" max="3" width="7.83203125" customWidth="1"/>
    <col min="4" max="5" width="11.5" customWidth="1"/>
    <col min="6" max="6" width="9.33203125" customWidth="1"/>
    <col min="7" max="7" width="2.6640625" customWidth="1"/>
  </cols>
  <sheetData>
    <row r="1" spans="1:6" ht="48.2" customHeight="1" x14ac:dyDescent="0.2">
      <c r="A1" s="46" t="s">
        <v>258</v>
      </c>
      <c r="B1" s="46" t="s">
        <v>259</v>
      </c>
      <c r="C1" s="46" t="s">
        <v>260</v>
      </c>
      <c r="D1" s="46" t="s">
        <v>261</v>
      </c>
      <c r="E1" s="2" t="s">
        <v>262</v>
      </c>
      <c r="F1" s="37" t="s">
        <v>263</v>
      </c>
    </row>
    <row r="2" spans="1:6" ht="12.6" customHeight="1" x14ac:dyDescent="0.2">
      <c r="A2" s="47" t="s">
        <v>264</v>
      </c>
      <c r="B2" s="48">
        <v>9</v>
      </c>
      <c r="C2" s="47" t="s">
        <v>265</v>
      </c>
      <c r="D2" s="11" t="s">
        <v>266</v>
      </c>
      <c r="E2" s="49">
        <v>650</v>
      </c>
      <c r="F2" s="48">
        <v>1</v>
      </c>
    </row>
    <row r="3" spans="1:6" ht="12.6" customHeight="1" x14ac:dyDescent="0.2">
      <c r="A3" s="47" t="s">
        <v>267</v>
      </c>
      <c r="B3" s="48">
        <v>9</v>
      </c>
      <c r="C3" s="47" t="s">
        <v>268</v>
      </c>
      <c r="D3" s="47" t="s">
        <v>269</v>
      </c>
      <c r="E3" s="49">
        <v>544</v>
      </c>
      <c r="F3" s="48">
        <v>1</v>
      </c>
    </row>
    <row r="4" spans="1:6" ht="12.75" customHeight="1" x14ac:dyDescent="0.2">
      <c r="A4" s="47" t="s">
        <v>267</v>
      </c>
      <c r="B4" s="48">
        <v>9</v>
      </c>
      <c r="C4" s="47" t="s">
        <v>270</v>
      </c>
      <c r="D4" s="47" t="s">
        <v>269</v>
      </c>
      <c r="E4" s="49">
        <v>736</v>
      </c>
      <c r="F4" s="48">
        <v>1</v>
      </c>
    </row>
    <row r="5" spans="1:6" ht="12.6" customHeight="1" x14ac:dyDescent="0.2">
      <c r="A5" s="47" t="s">
        <v>271</v>
      </c>
      <c r="B5" s="48">
        <v>9</v>
      </c>
      <c r="C5" s="47" t="s">
        <v>272</v>
      </c>
      <c r="D5" s="47" t="s">
        <v>269</v>
      </c>
      <c r="E5" s="49">
        <v>461</v>
      </c>
      <c r="F5" s="48">
        <v>1</v>
      </c>
    </row>
    <row r="6" spans="1:6" ht="12.75" customHeight="1" x14ac:dyDescent="0.2">
      <c r="A6" s="47" t="s">
        <v>264</v>
      </c>
      <c r="B6" s="48">
        <v>8</v>
      </c>
      <c r="C6" s="47" t="s">
        <v>273</v>
      </c>
      <c r="D6" s="11" t="s">
        <v>266</v>
      </c>
      <c r="E6" s="49">
        <v>461</v>
      </c>
      <c r="F6" s="48">
        <v>1</v>
      </c>
    </row>
    <row r="7" spans="1:6" ht="12.6" customHeight="1" x14ac:dyDescent="0.2">
      <c r="A7" s="47" t="s">
        <v>264</v>
      </c>
      <c r="B7" s="48">
        <v>8</v>
      </c>
      <c r="C7" s="47" t="s">
        <v>274</v>
      </c>
      <c r="D7" s="11" t="s">
        <v>266</v>
      </c>
      <c r="E7" s="49">
        <v>461</v>
      </c>
      <c r="F7" s="48">
        <v>1</v>
      </c>
    </row>
    <row r="8" spans="1:6" ht="12.6" customHeight="1" x14ac:dyDescent="0.2">
      <c r="A8" s="47" t="s">
        <v>267</v>
      </c>
      <c r="B8" s="48">
        <v>8</v>
      </c>
      <c r="C8" s="47" t="s">
        <v>275</v>
      </c>
      <c r="D8" s="47" t="s">
        <v>269</v>
      </c>
      <c r="E8" s="49">
        <v>935</v>
      </c>
      <c r="F8" s="48">
        <v>1</v>
      </c>
    </row>
    <row r="9" spans="1:6" ht="12.6" customHeight="1" x14ac:dyDescent="0.2">
      <c r="A9" s="47" t="s">
        <v>271</v>
      </c>
      <c r="B9" s="48">
        <v>8</v>
      </c>
      <c r="C9" s="47" t="s">
        <v>276</v>
      </c>
      <c r="D9" s="47" t="s">
        <v>269</v>
      </c>
      <c r="E9" s="49">
        <v>1210</v>
      </c>
      <c r="F9" s="48">
        <v>1</v>
      </c>
    </row>
    <row r="10" spans="1:6" ht="12.6" customHeight="1" x14ac:dyDescent="0.2">
      <c r="A10" s="47" t="s">
        <v>271</v>
      </c>
      <c r="B10" s="48">
        <v>8</v>
      </c>
      <c r="C10" s="47" t="s">
        <v>277</v>
      </c>
      <c r="D10" s="47" t="s">
        <v>269</v>
      </c>
      <c r="E10" s="49">
        <v>937</v>
      </c>
      <c r="F10" s="48">
        <v>1</v>
      </c>
    </row>
    <row r="11" spans="1:6" ht="12.75" customHeight="1" x14ac:dyDescent="0.2">
      <c r="A11" s="151" t="s">
        <v>264</v>
      </c>
      <c r="B11" s="149">
        <v>7</v>
      </c>
      <c r="C11" s="153" t="s">
        <v>278</v>
      </c>
      <c r="D11" s="144" t="s">
        <v>266</v>
      </c>
      <c r="E11" s="146">
        <v>1585</v>
      </c>
      <c r="F11" s="149">
        <v>2</v>
      </c>
    </row>
    <row r="12" spans="1:6" ht="12.6" customHeight="1" x14ac:dyDescent="0.2">
      <c r="A12" s="152"/>
      <c r="B12" s="150"/>
      <c r="C12" s="154"/>
      <c r="D12" s="145"/>
      <c r="E12" s="147"/>
      <c r="F12" s="150"/>
    </row>
    <row r="13" spans="1:6" ht="12.75" customHeight="1" x14ac:dyDescent="0.2">
      <c r="A13" s="151" t="s">
        <v>271</v>
      </c>
      <c r="B13" s="149">
        <v>7</v>
      </c>
      <c r="C13" s="153" t="s">
        <v>279</v>
      </c>
      <c r="D13" s="151" t="s">
        <v>269</v>
      </c>
      <c r="E13" s="146">
        <v>3122</v>
      </c>
      <c r="F13" s="149">
        <v>2</v>
      </c>
    </row>
    <row r="14" spans="1:6" ht="12.6" customHeight="1" x14ac:dyDescent="0.2">
      <c r="A14" s="152"/>
      <c r="B14" s="150"/>
      <c r="C14" s="154"/>
      <c r="D14" s="152"/>
      <c r="E14" s="147"/>
      <c r="F14" s="150"/>
    </row>
    <row r="15" spans="1:6" ht="12.6" customHeight="1" x14ac:dyDescent="0.2">
      <c r="A15" s="47" t="s">
        <v>271</v>
      </c>
      <c r="B15" s="48">
        <v>7</v>
      </c>
      <c r="C15" s="47" t="s">
        <v>280</v>
      </c>
      <c r="D15" s="47" t="s">
        <v>269</v>
      </c>
      <c r="E15" s="49">
        <v>1246</v>
      </c>
      <c r="F15" s="48">
        <v>1</v>
      </c>
    </row>
    <row r="16" spans="1:6" ht="12.6" customHeight="1" x14ac:dyDescent="0.2">
      <c r="A16" s="47" t="s">
        <v>267</v>
      </c>
      <c r="B16" s="48">
        <v>6</v>
      </c>
      <c r="C16" s="47" t="s">
        <v>281</v>
      </c>
      <c r="D16" s="47" t="s">
        <v>269</v>
      </c>
      <c r="E16" s="49">
        <v>811</v>
      </c>
      <c r="F16" s="48">
        <v>1</v>
      </c>
    </row>
    <row r="17" spans="1:6" ht="12.75" customHeight="1" x14ac:dyDescent="0.2">
      <c r="A17" s="47" t="s">
        <v>271</v>
      </c>
      <c r="B17" s="48">
        <v>6</v>
      </c>
      <c r="C17" s="47" t="s">
        <v>282</v>
      </c>
      <c r="D17" s="47" t="s">
        <v>269</v>
      </c>
      <c r="E17" s="49">
        <v>980</v>
      </c>
      <c r="F17" s="48">
        <v>1</v>
      </c>
    </row>
    <row r="18" spans="1:6" ht="12.6" customHeight="1" x14ac:dyDescent="0.2">
      <c r="A18" s="50" t="s">
        <v>271</v>
      </c>
      <c r="B18" s="51">
        <v>5</v>
      </c>
      <c r="C18" s="50" t="s">
        <v>283</v>
      </c>
      <c r="D18" s="50" t="s">
        <v>284</v>
      </c>
      <c r="E18" s="49">
        <v>600</v>
      </c>
      <c r="F18" s="48">
        <v>1</v>
      </c>
    </row>
    <row r="19" spans="1:6" ht="12.75" customHeight="1" x14ac:dyDescent="0.2">
      <c r="A19" s="47" t="s">
        <v>271</v>
      </c>
      <c r="B19" s="48">
        <v>5</v>
      </c>
      <c r="C19" s="47" t="s">
        <v>285</v>
      </c>
      <c r="D19" s="47" t="s">
        <v>269</v>
      </c>
      <c r="E19" s="49">
        <v>650</v>
      </c>
      <c r="F19" s="48">
        <v>1</v>
      </c>
    </row>
    <row r="20" spans="1:6" ht="19.7" customHeight="1" x14ac:dyDescent="0.2">
      <c r="A20" s="52" t="s">
        <v>264</v>
      </c>
      <c r="B20" s="53">
        <v>3</v>
      </c>
      <c r="C20" s="52" t="s">
        <v>286</v>
      </c>
      <c r="D20" s="52" t="s">
        <v>269</v>
      </c>
      <c r="E20" s="54">
        <v>1843</v>
      </c>
      <c r="F20" s="53">
        <v>2</v>
      </c>
    </row>
    <row r="21" spans="1:6" ht="12.6" customHeight="1" x14ac:dyDescent="0.2">
      <c r="A21" s="47" t="s">
        <v>271</v>
      </c>
      <c r="B21" s="48">
        <v>3</v>
      </c>
      <c r="C21" s="47" t="s">
        <v>287</v>
      </c>
      <c r="D21" s="47" t="s">
        <v>269</v>
      </c>
      <c r="E21" s="49">
        <v>650</v>
      </c>
      <c r="F21" s="48">
        <v>1</v>
      </c>
    </row>
    <row r="22" spans="1:6" ht="12.75" customHeight="1" x14ac:dyDescent="0.2">
      <c r="A22" s="47" t="s">
        <v>271</v>
      </c>
      <c r="B22" s="48">
        <v>3</v>
      </c>
      <c r="C22" s="11" t="s">
        <v>288</v>
      </c>
      <c r="D22" s="47" t="s">
        <v>269</v>
      </c>
      <c r="E22" s="49">
        <v>650</v>
      </c>
      <c r="F22" s="48">
        <v>1</v>
      </c>
    </row>
    <row r="23" spans="1:6" ht="12.6" customHeight="1" x14ac:dyDescent="0.2">
      <c r="A23" s="47" t="s">
        <v>271</v>
      </c>
      <c r="B23" s="48">
        <v>3</v>
      </c>
      <c r="C23" s="47" t="s">
        <v>289</v>
      </c>
      <c r="D23" s="47" t="s">
        <v>269</v>
      </c>
      <c r="E23" s="49">
        <v>442</v>
      </c>
      <c r="F23" s="48">
        <v>1</v>
      </c>
    </row>
    <row r="24" spans="1:6" ht="12.6" customHeight="1" x14ac:dyDescent="0.2">
      <c r="A24" s="47" t="s">
        <v>271</v>
      </c>
      <c r="B24" s="48">
        <v>3</v>
      </c>
      <c r="C24" s="47" t="s">
        <v>290</v>
      </c>
      <c r="D24" s="47" t="s">
        <v>269</v>
      </c>
      <c r="E24" s="49">
        <v>650</v>
      </c>
      <c r="F24" s="48">
        <v>1</v>
      </c>
    </row>
    <row r="25" spans="1:6" ht="17.850000000000001" customHeight="1" x14ac:dyDescent="0.2">
      <c r="A25" s="52" t="s">
        <v>264</v>
      </c>
      <c r="B25" s="53">
        <v>2</v>
      </c>
      <c r="C25" s="52" t="s">
        <v>291</v>
      </c>
      <c r="D25" s="52" t="s">
        <v>269</v>
      </c>
      <c r="E25" s="54">
        <v>2130</v>
      </c>
      <c r="F25" s="53">
        <v>2</v>
      </c>
    </row>
    <row r="26" spans="1:6" ht="12.6" customHeight="1" x14ac:dyDescent="0.2">
      <c r="A26" s="47" t="s">
        <v>264</v>
      </c>
      <c r="B26" s="48">
        <v>2</v>
      </c>
      <c r="C26" s="47" t="s">
        <v>292</v>
      </c>
      <c r="D26" s="47" t="s">
        <v>269</v>
      </c>
      <c r="E26" s="49">
        <v>1185</v>
      </c>
      <c r="F26" s="48">
        <v>1</v>
      </c>
    </row>
    <row r="27" spans="1:6" ht="12.6" customHeight="1" x14ac:dyDescent="0.2">
      <c r="A27" s="47" t="s">
        <v>267</v>
      </c>
      <c r="B27" s="48">
        <v>2</v>
      </c>
      <c r="C27" s="47" t="s">
        <v>293</v>
      </c>
      <c r="D27" s="11" t="s">
        <v>294</v>
      </c>
      <c r="E27" s="49">
        <v>442</v>
      </c>
      <c r="F27" s="48">
        <v>1</v>
      </c>
    </row>
    <row r="28" spans="1:6" ht="12.6" customHeight="1" x14ac:dyDescent="0.2">
      <c r="A28" s="47" t="s">
        <v>267</v>
      </c>
      <c r="B28" s="48">
        <v>2</v>
      </c>
      <c r="C28" s="47" t="s">
        <v>295</v>
      </c>
      <c r="D28" s="11" t="s">
        <v>294</v>
      </c>
      <c r="E28" s="49">
        <v>442</v>
      </c>
      <c r="F28" s="48">
        <v>1</v>
      </c>
    </row>
    <row r="29" spans="1:6" ht="12.6" customHeight="1" x14ac:dyDescent="0.2">
      <c r="A29" s="50" t="s">
        <v>271</v>
      </c>
      <c r="B29" s="51">
        <v>2</v>
      </c>
      <c r="C29" s="50" t="s">
        <v>296</v>
      </c>
      <c r="D29" s="50" t="s">
        <v>297</v>
      </c>
      <c r="E29" s="49">
        <v>600</v>
      </c>
      <c r="F29" s="48">
        <v>1</v>
      </c>
    </row>
    <row r="30" spans="1:6" ht="12.75" customHeight="1" x14ac:dyDescent="0.2">
      <c r="A30" s="50" t="s">
        <v>271</v>
      </c>
      <c r="B30" s="51">
        <v>2</v>
      </c>
      <c r="C30" s="50" t="s">
        <v>298</v>
      </c>
      <c r="D30" s="50" t="s">
        <v>269</v>
      </c>
      <c r="E30" s="49">
        <v>600</v>
      </c>
      <c r="F30" s="48">
        <v>1</v>
      </c>
    </row>
    <row r="31" spans="1:6" ht="12.6" customHeight="1" x14ac:dyDescent="0.2">
      <c r="A31" s="47" t="s">
        <v>271</v>
      </c>
      <c r="B31" s="48">
        <v>1</v>
      </c>
      <c r="C31" s="47" t="s">
        <v>299</v>
      </c>
      <c r="D31" s="47" t="s">
        <v>269</v>
      </c>
      <c r="E31" s="49">
        <v>525</v>
      </c>
      <c r="F31" s="48">
        <v>1</v>
      </c>
    </row>
    <row r="32" spans="1:6" ht="12.75" customHeight="1" x14ac:dyDescent="0.2">
      <c r="A32" s="47" t="s">
        <v>300</v>
      </c>
      <c r="B32" s="55">
        <v>0</v>
      </c>
      <c r="C32" s="47" t="s">
        <v>301</v>
      </c>
      <c r="D32" s="47" t="s">
        <v>302</v>
      </c>
      <c r="E32" s="56">
        <v>1623</v>
      </c>
      <c r="F32" s="55">
        <v>1</v>
      </c>
    </row>
    <row r="33" spans="1:7" ht="12.6" customHeight="1" x14ac:dyDescent="0.2">
      <c r="A33" s="47" t="s">
        <v>300</v>
      </c>
      <c r="B33" s="55">
        <v>0</v>
      </c>
      <c r="C33" s="47" t="s">
        <v>303</v>
      </c>
      <c r="D33" s="47" t="s">
        <v>302</v>
      </c>
      <c r="E33" s="56">
        <v>1553</v>
      </c>
      <c r="F33" s="55">
        <v>1</v>
      </c>
    </row>
    <row r="34" spans="1:7" ht="12.6" customHeight="1" x14ac:dyDescent="0.2">
      <c r="A34" s="50" t="s">
        <v>271</v>
      </c>
      <c r="B34" s="51">
        <v>-1</v>
      </c>
      <c r="C34" s="50" t="s">
        <v>304</v>
      </c>
      <c r="D34" s="24" t="s">
        <v>305</v>
      </c>
      <c r="E34" s="49">
        <v>600</v>
      </c>
      <c r="F34" s="51">
        <v>1</v>
      </c>
    </row>
    <row r="35" spans="1:7" ht="23.1" customHeight="1" x14ac:dyDescent="0.2">
      <c r="A35" s="148" t="s">
        <v>306</v>
      </c>
      <c r="B35" s="148"/>
      <c r="C35" s="148"/>
      <c r="D35" s="148"/>
      <c r="E35" s="148"/>
      <c r="F35" s="148"/>
      <c r="G35" s="148"/>
    </row>
  </sheetData>
  <mergeCells count="13">
    <mergeCell ref="D11:D12"/>
    <mergeCell ref="E11:E12"/>
    <mergeCell ref="A35:G35"/>
    <mergeCell ref="F11:F12"/>
    <mergeCell ref="A13:A14"/>
    <mergeCell ref="B13:B14"/>
    <mergeCell ref="C13:C14"/>
    <mergeCell ref="D13:D14"/>
    <mergeCell ref="E13:E14"/>
    <mergeCell ref="F13:F14"/>
    <mergeCell ref="A11:A12"/>
    <mergeCell ref="B11:B12"/>
    <mergeCell ref="C11:C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C933D-C0A5-4638-A92B-3ED4EE9971C0}">
  <dimension ref="A3:C44"/>
  <sheetViews>
    <sheetView workbookViewId="0">
      <selection activeCell="B21" sqref="B21"/>
    </sheetView>
  </sheetViews>
  <sheetFormatPr baseColWidth="10" defaultRowHeight="12.75" x14ac:dyDescent="0.2"/>
  <cols>
    <col min="1" max="1" width="21.6640625" bestFit="1" customWidth="1"/>
    <col min="2" max="2" width="23.6640625" bestFit="1" customWidth="1"/>
    <col min="3" max="3" width="23.83203125" bestFit="1" customWidth="1"/>
  </cols>
  <sheetData>
    <row r="3" spans="1:3" x14ac:dyDescent="0.2">
      <c r="A3" s="66" t="s">
        <v>323</v>
      </c>
      <c r="B3" t="s">
        <v>331</v>
      </c>
      <c r="C3" t="s">
        <v>335</v>
      </c>
    </row>
    <row r="4" spans="1:3" x14ac:dyDescent="0.2">
      <c r="A4" t="s">
        <v>330</v>
      </c>
    </row>
    <row r="5" spans="1:3" x14ac:dyDescent="0.2">
      <c r="A5" s="67" t="s">
        <v>311</v>
      </c>
    </row>
    <row r="6" spans="1:3" x14ac:dyDescent="0.2">
      <c r="A6" s="68">
        <v>8</v>
      </c>
      <c r="B6">
        <v>2</v>
      </c>
      <c r="C6">
        <v>922</v>
      </c>
    </row>
    <row r="7" spans="1:3" x14ac:dyDescent="0.2">
      <c r="A7" s="68">
        <v>9</v>
      </c>
      <c r="B7">
        <v>1</v>
      </c>
      <c r="C7">
        <v>650</v>
      </c>
    </row>
    <row r="8" spans="1:3" x14ac:dyDescent="0.2">
      <c r="A8" s="67" t="s">
        <v>324</v>
      </c>
    </row>
    <row r="9" spans="1:3" x14ac:dyDescent="0.2">
      <c r="A9" s="68">
        <v>2</v>
      </c>
      <c r="B9">
        <v>2</v>
      </c>
      <c r="C9">
        <v>884</v>
      </c>
    </row>
    <row r="10" spans="1:3" x14ac:dyDescent="0.2">
      <c r="A10" s="68">
        <v>9</v>
      </c>
      <c r="B10">
        <v>2</v>
      </c>
      <c r="C10">
        <v>1280</v>
      </c>
    </row>
    <row r="11" spans="1:3" x14ac:dyDescent="0.2">
      <c r="A11" s="67" t="s">
        <v>325</v>
      </c>
    </row>
    <row r="12" spans="1:3" x14ac:dyDescent="0.2">
      <c r="A12" s="68">
        <v>-1</v>
      </c>
      <c r="B12">
        <v>1</v>
      </c>
      <c r="C12">
        <v>600</v>
      </c>
    </row>
    <row r="13" spans="1:3" x14ac:dyDescent="0.2">
      <c r="A13" s="68">
        <v>1</v>
      </c>
      <c r="B13">
        <v>1</v>
      </c>
      <c r="C13">
        <v>525</v>
      </c>
    </row>
    <row r="14" spans="1:3" x14ac:dyDescent="0.2">
      <c r="A14" s="68">
        <v>2</v>
      </c>
      <c r="B14">
        <v>2</v>
      </c>
      <c r="C14">
        <v>1200</v>
      </c>
    </row>
    <row r="15" spans="1:3" x14ac:dyDescent="0.2">
      <c r="A15" s="68">
        <v>3</v>
      </c>
      <c r="B15">
        <v>4</v>
      </c>
      <c r="C15">
        <v>2392</v>
      </c>
    </row>
    <row r="16" spans="1:3" x14ac:dyDescent="0.2">
      <c r="A16" s="68">
        <v>5</v>
      </c>
      <c r="B16">
        <v>2</v>
      </c>
      <c r="C16">
        <v>1250</v>
      </c>
    </row>
    <row r="17" spans="1:3" x14ac:dyDescent="0.2">
      <c r="A17" s="68">
        <v>9</v>
      </c>
      <c r="B17">
        <v>1</v>
      </c>
      <c r="C17">
        <v>461</v>
      </c>
    </row>
    <row r="18" spans="1:3" x14ac:dyDescent="0.2">
      <c r="A18" t="s">
        <v>329</v>
      </c>
    </row>
    <row r="19" spans="1:3" x14ac:dyDescent="0.2">
      <c r="A19" s="67" t="s">
        <v>311</v>
      </c>
    </row>
    <row r="20" spans="1:3" x14ac:dyDescent="0.2">
      <c r="A20" s="68">
        <v>2</v>
      </c>
      <c r="B20">
        <v>2</v>
      </c>
      <c r="C20">
        <v>1095</v>
      </c>
    </row>
    <row r="21" spans="1:3" x14ac:dyDescent="0.2">
      <c r="A21" s="68">
        <v>3</v>
      </c>
      <c r="B21">
        <v>2</v>
      </c>
      <c r="C21">
        <v>921.5</v>
      </c>
    </row>
    <row r="22" spans="1:3" x14ac:dyDescent="0.2">
      <c r="A22" s="68">
        <v>7</v>
      </c>
      <c r="B22">
        <v>3</v>
      </c>
      <c r="C22">
        <v>1792.5</v>
      </c>
    </row>
    <row r="23" spans="1:3" x14ac:dyDescent="0.2">
      <c r="A23" s="67" t="s">
        <v>324</v>
      </c>
    </row>
    <row r="24" spans="1:3" x14ac:dyDescent="0.2">
      <c r="A24" s="68">
        <v>5</v>
      </c>
      <c r="B24">
        <v>3</v>
      </c>
      <c r="C24">
        <v>3038</v>
      </c>
    </row>
    <row r="25" spans="1:3" x14ac:dyDescent="0.2">
      <c r="A25" s="68">
        <v>6</v>
      </c>
      <c r="B25">
        <v>1</v>
      </c>
      <c r="C25">
        <v>811</v>
      </c>
    </row>
    <row r="26" spans="1:3" x14ac:dyDescent="0.2">
      <c r="A26" s="68">
        <v>8</v>
      </c>
      <c r="B26">
        <v>1</v>
      </c>
      <c r="C26">
        <v>935</v>
      </c>
    </row>
    <row r="27" spans="1:3" x14ac:dyDescent="0.2">
      <c r="A27" s="67" t="s">
        <v>325</v>
      </c>
    </row>
    <row r="28" spans="1:3" x14ac:dyDescent="0.2">
      <c r="A28" s="68">
        <v>6</v>
      </c>
      <c r="B28">
        <v>2</v>
      </c>
      <c r="C28">
        <v>2043</v>
      </c>
    </row>
    <row r="29" spans="1:3" x14ac:dyDescent="0.2">
      <c r="A29" s="68">
        <v>8</v>
      </c>
      <c r="B29">
        <v>1</v>
      </c>
      <c r="C29">
        <v>937</v>
      </c>
    </row>
    <row r="30" spans="1:3" x14ac:dyDescent="0.2">
      <c r="A30" t="s">
        <v>308</v>
      </c>
    </row>
    <row r="31" spans="1:3" x14ac:dyDescent="0.2">
      <c r="A31" s="67" t="s">
        <v>311</v>
      </c>
    </row>
    <row r="32" spans="1:3" x14ac:dyDescent="0.2">
      <c r="A32" s="68">
        <v>2</v>
      </c>
      <c r="B32">
        <v>1</v>
      </c>
      <c r="C32">
        <v>1185</v>
      </c>
    </row>
    <row r="33" spans="1:3" x14ac:dyDescent="0.2">
      <c r="A33" s="68">
        <v>3</v>
      </c>
      <c r="B33">
        <v>3</v>
      </c>
      <c r="C33">
        <v>3009.5</v>
      </c>
    </row>
    <row r="34" spans="1:3" x14ac:dyDescent="0.2">
      <c r="A34" s="68">
        <v>4</v>
      </c>
      <c r="B34">
        <v>1</v>
      </c>
      <c r="C34">
        <v>1553.5</v>
      </c>
    </row>
    <row r="35" spans="1:3" x14ac:dyDescent="0.2">
      <c r="A35" s="68">
        <v>5</v>
      </c>
      <c r="B35">
        <v>3</v>
      </c>
      <c r="C35">
        <v>2915.333333333333</v>
      </c>
    </row>
    <row r="36" spans="1:3" x14ac:dyDescent="0.2">
      <c r="A36" s="68">
        <v>6</v>
      </c>
      <c r="B36">
        <v>3</v>
      </c>
      <c r="C36">
        <v>3180.666666666667</v>
      </c>
    </row>
    <row r="37" spans="1:3" x14ac:dyDescent="0.2">
      <c r="A37" s="68">
        <v>7</v>
      </c>
      <c r="B37">
        <v>1</v>
      </c>
      <c r="C37">
        <v>1412</v>
      </c>
    </row>
    <row r="38" spans="1:3" x14ac:dyDescent="0.2">
      <c r="A38" s="67" t="s">
        <v>324</v>
      </c>
    </row>
    <row r="39" spans="1:3" x14ac:dyDescent="0.2">
      <c r="A39" s="68">
        <v>5</v>
      </c>
      <c r="B39">
        <v>1</v>
      </c>
      <c r="C39">
        <v>1331.5</v>
      </c>
    </row>
    <row r="40" spans="1:3" x14ac:dyDescent="0.2">
      <c r="A40" s="67" t="s">
        <v>325</v>
      </c>
    </row>
    <row r="41" spans="1:3" x14ac:dyDescent="0.2">
      <c r="A41" s="68">
        <v>2</v>
      </c>
      <c r="B41">
        <v>1</v>
      </c>
      <c r="C41">
        <v>1191.5</v>
      </c>
    </row>
    <row r="42" spans="1:3" x14ac:dyDescent="0.2">
      <c r="A42" s="68">
        <v>7</v>
      </c>
      <c r="B42">
        <v>4</v>
      </c>
      <c r="C42">
        <v>3991</v>
      </c>
    </row>
    <row r="43" spans="1:3" x14ac:dyDescent="0.2">
      <c r="A43" s="68">
        <v>8</v>
      </c>
      <c r="B43">
        <v>3</v>
      </c>
      <c r="C43">
        <v>2671.333333333333</v>
      </c>
    </row>
    <row r="44" spans="1:3" x14ac:dyDescent="0.2">
      <c r="A44" t="s">
        <v>327</v>
      </c>
      <c r="B44">
        <v>54</v>
      </c>
      <c r="C44">
        <v>44178.333333333336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FE41A-4D6B-4684-B609-EE7F6E2F9A12}">
  <dimension ref="A3:B8"/>
  <sheetViews>
    <sheetView workbookViewId="0">
      <selection activeCell="A3" sqref="A3"/>
    </sheetView>
  </sheetViews>
  <sheetFormatPr baseColWidth="10" defaultRowHeight="12.75" x14ac:dyDescent="0.2"/>
  <cols>
    <col min="1" max="1" width="21.6640625" bestFit="1" customWidth="1"/>
    <col min="2" max="2" width="28.1640625" bestFit="1" customWidth="1"/>
  </cols>
  <sheetData>
    <row r="3" spans="1:2" x14ac:dyDescent="0.2">
      <c r="A3" s="66" t="s">
        <v>323</v>
      </c>
      <c r="B3" t="s">
        <v>328</v>
      </c>
    </row>
    <row r="4" spans="1:2" x14ac:dyDescent="0.2">
      <c r="A4" t="s">
        <v>311</v>
      </c>
      <c r="B4">
        <v>0</v>
      </c>
    </row>
    <row r="5" spans="1:2" x14ac:dyDescent="0.2">
      <c r="A5" t="s">
        <v>324</v>
      </c>
      <c r="B5">
        <v>0</v>
      </c>
    </row>
    <row r="6" spans="1:2" x14ac:dyDescent="0.2">
      <c r="A6" t="s">
        <v>325</v>
      </c>
      <c r="B6">
        <v>0</v>
      </c>
    </row>
    <row r="7" spans="1:2" x14ac:dyDescent="0.2">
      <c r="A7" t="s">
        <v>326</v>
      </c>
    </row>
    <row r="8" spans="1:2" x14ac:dyDescent="0.2">
      <c r="A8" t="s">
        <v>327</v>
      </c>
      <c r="B8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1BB9-5DDD-49F1-86B2-553A01477977}">
  <sheetPr filterMode="1"/>
  <dimension ref="A1:I75"/>
  <sheetViews>
    <sheetView tabSelected="1" zoomScale="295" zoomScaleNormal="295" workbookViewId="0">
      <selection activeCell="A61" sqref="A61:G74"/>
    </sheetView>
  </sheetViews>
  <sheetFormatPr baseColWidth="10" defaultRowHeight="12.75" x14ac:dyDescent="0.2"/>
  <cols>
    <col min="1" max="1" width="4.83203125" customWidth="1"/>
    <col min="2" max="2" width="6.1640625" customWidth="1"/>
    <col min="3" max="3" width="6.6640625" customWidth="1"/>
    <col min="4" max="4" width="7.33203125" customWidth="1"/>
    <col min="5" max="5" width="17.33203125" customWidth="1"/>
    <col min="6" max="6" width="6.83203125" customWidth="1"/>
    <col min="8" max="8" width="0" hidden="1" customWidth="1"/>
    <col min="9" max="9" width="16.5" hidden="1" customWidth="1"/>
  </cols>
  <sheetData>
    <row r="1" spans="1:9" ht="13.5" x14ac:dyDescent="0.2">
      <c r="A1" s="36" t="s">
        <v>174</v>
      </c>
      <c r="B1" s="36" t="s">
        <v>175</v>
      </c>
      <c r="C1" s="36" t="s">
        <v>176</v>
      </c>
      <c r="D1" s="36" t="s">
        <v>177</v>
      </c>
      <c r="E1" s="4" t="s">
        <v>179</v>
      </c>
      <c r="F1" s="62" t="s">
        <v>313</v>
      </c>
      <c r="G1" s="62" t="s">
        <v>310</v>
      </c>
      <c r="H1" s="62" t="s">
        <v>309</v>
      </c>
      <c r="I1" s="62" t="s">
        <v>314</v>
      </c>
    </row>
    <row r="2" spans="1:9" hidden="1" x14ac:dyDescent="0.2">
      <c r="A2" s="123" t="s">
        <v>186</v>
      </c>
      <c r="B2" s="118">
        <v>8</v>
      </c>
      <c r="C2" s="165" t="s">
        <v>195</v>
      </c>
      <c r="D2" s="123" t="s">
        <v>188</v>
      </c>
      <c r="E2" s="129">
        <v>4384</v>
      </c>
      <c r="F2" s="118">
        <v>2</v>
      </c>
      <c r="G2" s="118">
        <v>1461.3333333333333</v>
      </c>
      <c r="H2" s="118" t="str">
        <f>+_xlfn.IFS(G2&lt;750,"ECOWATT 250",G2&lt;1150,"ECOWATT 315",G2&lt;1700,"ECOWATT 355",G2&lt;2500,"ECOWATT 400")</f>
        <v>ECOWATT 355</v>
      </c>
      <c r="I2" s="118" t="s">
        <v>318</v>
      </c>
    </row>
    <row r="3" spans="1:9" hidden="1" x14ac:dyDescent="0.2">
      <c r="A3" s="124"/>
      <c r="B3" s="120"/>
      <c r="C3" s="166"/>
      <c r="D3" s="124"/>
      <c r="E3" s="130"/>
      <c r="F3" s="120"/>
      <c r="G3" s="120"/>
      <c r="H3" s="120"/>
      <c r="I3" s="120"/>
    </row>
    <row r="4" spans="1:9" hidden="1" x14ac:dyDescent="0.2">
      <c r="A4" s="124"/>
      <c r="B4" s="120"/>
      <c r="C4" s="166"/>
      <c r="D4" s="124"/>
      <c r="E4" s="130"/>
      <c r="F4" s="120"/>
      <c r="G4" s="120"/>
      <c r="H4" s="120"/>
      <c r="I4" s="120"/>
    </row>
    <row r="5" spans="1:9" hidden="1" x14ac:dyDescent="0.2">
      <c r="A5" s="125"/>
      <c r="B5" s="119"/>
      <c r="C5" s="167"/>
      <c r="D5" s="125"/>
      <c r="E5" s="131"/>
      <c r="F5" s="119"/>
      <c r="G5" s="119"/>
      <c r="H5" s="119"/>
      <c r="I5" s="119"/>
    </row>
    <row r="6" spans="1:9" hidden="1" x14ac:dyDescent="0.2">
      <c r="A6" s="123" t="s">
        <v>201</v>
      </c>
      <c r="B6" s="118">
        <v>7</v>
      </c>
      <c r="C6" s="159" t="s">
        <v>202</v>
      </c>
      <c r="D6" s="123" t="s">
        <v>188</v>
      </c>
      <c r="E6" s="129">
        <v>2000</v>
      </c>
      <c r="F6" s="118">
        <v>1</v>
      </c>
      <c r="G6" s="118">
        <v>1000</v>
      </c>
      <c r="H6" s="118" t="str">
        <f>+_xlfn.IFS(G6&lt;750,"ECOWATT 250",G6&lt;1150,"ECOWATT 315",G6&lt;1700,"ECOWATT 355",G6&lt;2500,"ECOWATT 400")</f>
        <v>ECOWATT 315</v>
      </c>
      <c r="I6" s="118" t="s">
        <v>316</v>
      </c>
    </row>
    <row r="7" spans="1:9" hidden="1" x14ac:dyDescent="0.2">
      <c r="A7" s="125"/>
      <c r="B7" s="119"/>
      <c r="C7" s="161"/>
      <c r="D7" s="125"/>
      <c r="E7" s="131"/>
      <c r="F7" s="119"/>
      <c r="G7" s="119"/>
      <c r="H7" s="119"/>
      <c r="I7" s="119"/>
    </row>
    <row r="8" spans="1:9" hidden="1" x14ac:dyDescent="0.2">
      <c r="A8" s="123" t="s">
        <v>201</v>
      </c>
      <c r="B8" s="118">
        <v>7</v>
      </c>
      <c r="C8" s="159" t="s">
        <v>206</v>
      </c>
      <c r="D8" s="162" t="s">
        <v>207</v>
      </c>
      <c r="E8" s="129">
        <v>2824</v>
      </c>
      <c r="F8" s="118">
        <v>1</v>
      </c>
      <c r="G8" s="118">
        <v>1412</v>
      </c>
      <c r="H8" s="118" t="str">
        <f>+_xlfn.IFS(G8&lt;750,"ECOWATT 250",G8&lt;1150,"ECOWATT 315",G8&lt;1700,"ECOWATT 355",G8&lt;2500,"ECOWATT 400")</f>
        <v>ECOWATT 355</v>
      </c>
      <c r="I8" s="118" t="s">
        <v>317</v>
      </c>
    </row>
    <row r="9" spans="1:9" hidden="1" x14ac:dyDescent="0.2">
      <c r="A9" s="125"/>
      <c r="B9" s="119"/>
      <c r="C9" s="161"/>
      <c r="D9" s="164"/>
      <c r="E9" s="131"/>
      <c r="F9" s="119"/>
      <c r="G9" s="119"/>
      <c r="H9" s="119"/>
      <c r="I9" s="119"/>
    </row>
    <row r="10" spans="1:9" hidden="1" x14ac:dyDescent="0.2">
      <c r="A10" s="123" t="s">
        <v>186</v>
      </c>
      <c r="B10" s="118">
        <v>7</v>
      </c>
      <c r="C10" s="159" t="s">
        <v>211</v>
      </c>
      <c r="D10" s="123" t="s">
        <v>188</v>
      </c>
      <c r="E10" s="129">
        <v>2368</v>
      </c>
      <c r="F10" s="118">
        <v>1</v>
      </c>
      <c r="G10" s="118">
        <v>1184</v>
      </c>
      <c r="H10" s="118" t="str">
        <f>+_xlfn.IFS(G10&lt;750,"ECOWATT 250",G10&lt;1150,"ECOWATT 315",G10&lt;1700,"ECOWATT 355",G10&lt;2500,"ECOWATT 400")</f>
        <v>ECOWATT 355</v>
      </c>
      <c r="I10" s="118" t="s">
        <v>316</v>
      </c>
    </row>
    <row r="11" spans="1:9" hidden="1" x14ac:dyDescent="0.2">
      <c r="A11" s="125"/>
      <c r="B11" s="119"/>
      <c r="C11" s="161"/>
      <c r="D11" s="125"/>
      <c r="E11" s="131"/>
      <c r="F11" s="119"/>
      <c r="G11" s="119"/>
      <c r="H11" s="119"/>
      <c r="I11" s="119"/>
    </row>
    <row r="12" spans="1:9" x14ac:dyDescent="0.2">
      <c r="A12" s="123" t="s">
        <v>201</v>
      </c>
      <c r="B12" s="118">
        <v>6</v>
      </c>
      <c r="C12" s="159" t="s">
        <v>214</v>
      </c>
      <c r="D12" s="162" t="s">
        <v>207</v>
      </c>
      <c r="E12" s="129">
        <v>6032</v>
      </c>
      <c r="F12" s="118">
        <v>2</v>
      </c>
      <c r="G12" s="118">
        <v>2010.6666666666667</v>
      </c>
      <c r="H12" s="118" t="s">
        <v>308</v>
      </c>
      <c r="I12" s="118" t="s">
        <v>318</v>
      </c>
    </row>
    <row r="13" spans="1:9" hidden="1" x14ac:dyDescent="0.2">
      <c r="A13" s="124"/>
      <c r="B13" s="120"/>
      <c r="C13" s="160"/>
      <c r="D13" s="163"/>
      <c r="E13" s="130"/>
      <c r="F13" s="120"/>
      <c r="G13" s="120"/>
      <c r="H13" s="120"/>
      <c r="I13" s="120"/>
    </row>
    <row r="14" spans="1:9" hidden="1" x14ac:dyDescent="0.2">
      <c r="A14" s="124"/>
      <c r="B14" s="120"/>
      <c r="C14" s="160"/>
      <c r="D14" s="163"/>
      <c r="E14" s="130"/>
      <c r="F14" s="120"/>
      <c r="G14" s="120"/>
      <c r="H14" s="120"/>
      <c r="I14" s="120"/>
    </row>
    <row r="15" spans="1:9" hidden="1" x14ac:dyDescent="0.2">
      <c r="A15" s="125"/>
      <c r="B15" s="119"/>
      <c r="C15" s="161"/>
      <c r="D15" s="164"/>
      <c r="E15" s="131"/>
      <c r="F15" s="119"/>
      <c r="G15" s="119"/>
      <c r="H15" s="119"/>
      <c r="I15" s="119"/>
    </row>
    <row r="16" spans="1:9" hidden="1" x14ac:dyDescent="0.2">
      <c r="A16" s="123" t="s">
        <v>186</v>
      </c>
      <c r="B16" s="118">
        <v>6</v>
      </c>
      <c r="C16" s="159" t="s">
        <v>219</v>
      </c>
      <c r="D16" s="123" t="s">
        <v>188</v>
      </c>
      <c r="E16" s="129">
        <v>2126</v>
      </c>
      <c r="F16" s="118">
        <v>1</v>
      </c>
      <c r="G16" s="118">
        <v>1063</v>
      </c>
      <c r="H16" s="118" t="str">
        <f>+_xlfn.IFS(G16&lt;750,"ECOWATT 250",G16&lt;1150,"ECOWATT 315",G16&lt;1700,"ECOWATT 355",G16&lt;2500,"ECOWATT 400")</f>
        <v>ECOWATT 315</v>
      </c>
      <c r="I16" s="118" t="s">
        <v>316</v>
      </c>
    </row>
    <row r="17" spans="1:9" hidden="1" x14ac:dyDescent="0.2">
      <c r="A17" s="125"/>
      <c r="B17" s="119"/>
      <c r="C17" s="161"/>
      <c r="D17" s="125"/>
      <c r="E17" s="131"/>
      <c r="F17" s="119"/>
      <c r="G17" s="119"/>
      <c r="H17" s="119"/>
      <c r="I17" s="119"/>
    </row>
    <row r="18" spans="1:9" x14ac:dyDescent="0.2">
      <c r="A18" s="124" t="s">
        <v>201</v>
      </c>
      <c r="B18" s="120">
        <v>5</v>
      </c>
      <c r="C18" s="160" t="s">
        <v>222</v>
      </c>
      <c r="D18" s="163" t="s">
        <v>207</v>
      </c>
      <c r="E18" s="130">
        <v>3204</v>
      </c>
      <c r="F18" s="120">
        <v>1</v>
      </c>
      <c r="G18" s="120">
        <v>1602</v>
      </c>
      <c r="H18" s="120" t="s">
        <v>308</v>
      </c>
      <c r="I18" s="120" t="s">
        <v>321</v>
      </c>
    </row>
    <row r="19" spans="1:9" hidden="1" x14ac:dyDescent="0.2">
      <c r="A19" s="124"/>
      <c r="B19" s="120"/>
      <c r="C19" s="160"/>
      <c r="D19" s="163"/>
      <c r="E19" s="130"/>
      <c r="F19" s="120"/>
      <c r="G19" s="120"/>
      <c r="H19" s="120"/>
      <c r="I19" s="120"/>
    </row>
    <row r="20" spans="1:9" hidden="1" x14ac:dyDescent="0.2">
      <c r="A20" s="124"/>
      <c r="B20" s="120"/>
      <c r="C20" s="160"/>
      <c r="D20" s="163"/>
      <c r="E20" s="130"/>
      <c r="F20" s="120"/>
      <c r="G20" s="120"/>
      <c r="H20" s="120"/>
      <c r="I20" s="120"/>
    </row>
    <row r="21" spans="1:9" hidden="1" x14ac:dyDescent="0.2">
      <c r="A21" s="125"/>
      <c r="B21" s="119"/>
      <c r="C21" s="161"/>
      <c r="D21" s="164"/>
      <c r="E21" s="131"/>
      <c r="F21" s="119"/>
      <c r="G21" s="119"/>
      <c r="H21" s="119"/>
      <c r="I21" s="119"/>
    </row>
    <row r="22" spans="1:9" x14ac:dyDescent="0.2">
      <c r="A22" s="123" t="s">
        <v>201</v>
      </c>
      <c r="B22" s="118">
        <v>5</v>
      </c>
      <c r="C22" s="159" t="s">
        <v>228</v>
      </c>
      <c r="D22" s="162" t="s">
        <v>207</v>
      </c>
      <c r="E22" s="129">
        <v>3940</v>
      </c>
      <c r="F22" s="118">
        <v>2</v>
      </c>
      <c r="G22" s="118">
        <v>1313.3333333333333</v>
      </c>
      <c r="H22" s="118" t="s">
        <v>308</v>
      </c>
      <c r="I22" s="118" t="s">
        <v>318</v>
      </c>
    </row>
    <row r="23" spans="1:9" hidden="1" x14ac:dyDescent="0.2">
      <c r="A23" s="124"/>
      <c r="B23" s="120"/>
      <c r="C23" s="160"/>
      <c r="D23" s="163"/>
      <c r="E23" s="130"/>
      <c r="F23" s="120"/>
      <c r="G23" s="120"/>
      <c r="H23" s="120"/>
      <c r="I23" s="120"/>
    </row>
    <row r="24" spans="1:9" hidden="1" x14ac:dyDescent="0.2">
      <c r="A24" s="124"/>
      <c r="B24" s="120"/>
      <c r="C24" s="160"/>
      <c r="D24" s="163"/>
      <c r="E24" s="130"/>
      <c r="F24" s="120"/>
      <c r="G24" s="120"/>
      <c r="H24" s="120"/>
      <c r="I24" s="120"/>
    </row>
    <row r="25" spans="1:9" hidden="1" x14ac:dyDescent="0.2">
      <c r="A25" s="125"/>
      <c r="B25" s="119"/>
      <c r="C25" s="161"/>
      <c r="D25" s="164"/>
      <c r="E25" s="131"/>
      <c r="F25" s="119"/>
      <c r="G25" s="119"/>
      <c r="H25" s="119"/>
      <c r="I25" s="119"/>
    </row>
    <row r="26" spans="1:9" hidden="1" x14ac:dyDescent="0.2">
      <c r="A26" s="123" t="s">
        <v>210</v>
      </c>
      <c r="B26" s="118">
        <v>5</v>
      </c>
      <c r="C26" s="159" t="s">
        <v>233</v>
      </c>
      <c r="D26" s="123" t="s">
        <v>188</v>
      </c>
      <c r="E26" s="129">
        <v>2208</v>
      </c>
      <c r="F26" s="118">
        <v>1</v>
      </c>
      <c r="G26" s="118">
        <v>1104</v>
      </c>
      <c r="H26" s="118" t="str">
        <f>+_xlfn.IFS(G26&lt;750,"ECOWATT 250",G26&lt;1150,"ECOWATT 315",G26&lt;1700,"ECOWATT 355",G26&lt;2500,"ECOWATT 400")</f>
        <v>ECOWATT 315</v>
      </c>
      <c r="I26" s="118" t="s">
        <v>316</v>
      </c>
    </row>
    <row r="27" spans="1:9" hidden="1" x14ac:dyDescent="0.2">
      <c r="A27" s="125"/>
      <c r="B27" s="119"/>
      <c r="C27" s="161"/>
      <c r="D27" s="125"/>
      <c r="E27" s="131"/>
      <c r="F27" s="119"/>
      <c r="G27" s="119"/>
      <c r="H27" s="119"/>
      <c r="I27" s="119"/>
    </row>
    <row r="28" spans="1:9" hidden="1" x14ac:dyDescent="0.2">
      <c r="A28" s="123" t="s">
        <v>210</v>
      </c>
      <c r="B28" s="118">
        <v>5</v>
      </c>
      <c r="C28" s="159" t="s">
        <v>236</v>
      </c>
      <c r="D28" s="123" t="s">
        <v>188</v>
      </c>
      <c r="E28" s="129">
        <v>1889</v>
      </c>
      <c r="F28" s="118">
        <v>1</v>
      </c>
      <c r="G28" s="118">
        <v>944.5</v>
      </c>
      <c r="H28" s="118" t="str">
        <f>+_xlfn.IFS(G28&lt;750,"ECOWATT 250",G28&lt;1150,"ECOWATT 315",G28&lt;1700,"ECOWATT 355",G28&lt;2500,"ECOWATT 400")</f>
        <v>ECOWATT 315</v>
      </c>
      <c r="I28" s="118" t="s">
        <v>316</v>
      </c>
    </row>
    <row r="29" spans="1:9" hidden="1" x14ac:dyDescent="0.2">
      <c r="A29" s="125"/>
      <c r="B29" s="119"/>
      <c r="C29" s="161"/>
      <c r="D29" s="125"/>
      <c r="E29" s="131"/>
      <c r="F29" s="119"/>
      <c r="G29" s="119"/>
      <c r="H29" s="119"/>
      <c r="I29" s="119"/>
    </row>
    <row r="30" spans="1:9" hidden="1" x14ac:dyDescent="0.2">
      <c r="A30" s="123" t="s">
        <v>210</v>
      </c>
      <c r="B30" s="118">
        <v>5</v>
      </c>
      <c r="C30" s="159" t="s">
        <v>239</v>
      </c>
      <c r="D30" s="123" t="s">
        <v>188</v>
      </c>
      <c r="E30" s="129">
        <v>1979</v>
      </c>
      <c r="F30" s="118">
        <v>1</v>
      </c>
      <c r="G30" s="118">
        <v>989.5</v>
      </c>
      <c r="H30" s="118" t="str">
        <f>+_xlfn.IFS(G30&lt;750,"ECOWATT 250",G30&lt;1150,"ECOWATT 315",G30&lt;1700,"ECOWATT 355",G30&lt;2500,"ECOWATT 400")</f>
        <v>ECOWATT 315</v>
      </c>
      <c r="I30" s="118" t="s">
        <v>316</v>
      </c>
    </row>
    <row r="31" spans="1:9" hidden="1" x14ac:dyDescent="0.2">
      <c r="A31" s="125"/>
      <c r="B31" s="119"/>
      <c r="C31" s="161"/>
      <c r="D31" s="125"/>
      <c r="E31" s="131"/>
      <c r="F31" s="119"/>
      <c r="G31" s="119"/>
      <c r="H31" s="119"/>
      <c r="I31" s="119"/>
    </row>
    <row r="32" spans="1:9" hidden="1" x14ac:dyDescent="0.2">
      <c r="A32" s="123" t="s">
        <v>210</v>
      </c>
      <c r="B32" s="118">
        <v>5</v>
      </c>
      <c r="C32" s="159" t="s">
        <v>242</v>
      </c>
      <c r="D32" s="123" t="s">
        <v>188</v>
      </c>
      <c r="E32" s="129">
        <v>2663</v>
      </c>
      <c r="F32" s="118">
        <v>1</v>
      </c>
      <c r="G32" s="118">
        <v>1331.5</v>
      </c>
      <c r="H32" s="118" t="str">
        <f>+_xlfn.IFS(G32&lt;750,"ECOWATT 250",G32&lt;1150,"ECOWATT 315",G32&lt;1700,"ECOWATT 355",G32&lt;2500,"ECOWATT 400")</f>
        <v>ECOWATT 355</v>
      </c>
      <c r="I32" s="118" t="s">
        <v>321</v>
      </c>
    </row>
    <row r="33" spans="1:9" hidden="1" x14ac:dyDescent="0.2">
      <c r="A33" s="125"/>
      <c r="B33" s="119"/>
      <c r="C33" s="161"/>
      <c r="D33" s="125"/>
      <c r="E33" s="131"/>
      <c r="F33" s="119"/>
      <c r="G33" s="119"/>
      <c r="H33" s="119"/>
      <c r="I33" s="119"/>
    </row>
    <row r="34" spans="1:9" x14ac:dyDescent="0.2">
      <c r="A34" s="123" t="s">
        <v>201</v>
      </c>
      <c r="B34" s="118">
        <v>4</v>
      </c>
      <c r="C34" s="159" t="s">
        <v>245</v>
      </c>
      <c r="D34" s="162" t="s">
        <v>207</v>
      </c>
      <c r="E34" s="129">
        <v>3107</v>
      </c>
      <c r="F34" s="118">
        <v>1</v>
      </c>
      <c r="G34" s="118">
        <v>1553.5</v>
      </c>
      <c r="H34" s="118" t="str">
        <f>+_xlfn.IFS(G34&lt;750,"ECOWATT 250",G34&lt;1150,"ECOWATT 315",G34&lt;1700,"ECOWATT 355",G34&lt;2500,"ECOWATT 400")</f>
        <v>ECOWATT 355</v>
      </c>
      <c r="I34" s="118" t="s">
        <v>321</v>
      </c>
    </row>
    <row r="35" spans="1:9" hidden="1" x14ac:dyDescent="0.2">
      <c r="A35" s="125"/>
      <c r="B35" s="119"/>
      <c r="C35" s="161"/>
      <c r="D35" s="164"/>
      <c r="E35" s="131"/>
      <c r="F35" s="119"/>
      <c r="G35" s="119"/>
      <c r="H35" s="119"/>
      <c r="I35" s="119"/>
    </row>
    <row r="36" spans="1:9" x14ac:dyDescent="0.2">
      <c r="A36" s="123" t="s">
        <v>201</v>
      </c>
      <c r="B36" s="118">
        <v>3</v>
      </c>
      <c r="C36" s="159" t="s">
        <v>248</v>
      </c>
      <c r="D36" s="162" t="s">
        <v>207</v>
      </c>
      <c r="E36" s="129">
        <v>3073</v>
      </c>
      <c r="F36" s="118">
        <v>1</v>
      </c>
      <c r="G36" s="118">
        <v>1536.5</v>
      </c>
      <c r="H36" s="118" t="str">
        <f>+_xlfn.IFS(G36&lt;750,"ECOWATT 250",G36&lt;1150,"ECOWATT 315",G36&lt;1700,"ECOWATT 355",G36&lt;2500,"ECOWATT 400")</f>
        <v>ECOWATT 355</v>
      </c>
      <c r="I36" s="118" t="s">
        <v>321</v>
      </c>
    </row>
    <row r="37" spans="1:9" hidden="1" x14ac:dyDescent="0.2">
      <c r="A37" s="125"/>
      <c r="B37" s="119"/>
      <c r="C37" s="161"/>
      <c r="D37" s="164"/>
      <c r="E37" s="131"/>
      <c r="F37" s="119"/>
      <c r="G37" s="119"/>
      <c r="H37" s="119"/>
      <c r="I37" s="119"/>
    </row>
    <row r="38" spans="1:9" x14ac:dyDescent="0.2">
      <c r="A38" s="123" t="s">
        <v>201</v>
      </c>
      <c r="B38" s="118">
        <v>3</v>
      </c>
      <c r="C38" s="159" t="s">
        <v>251</v>
      </c>
      <c r="D38" s="162" t="s">
        <v>207</v>
      </c>
      <c r="E38" s="129">
        <v>4419</v>
      </c>
      <c r="F38" s="118">
        <v>2</v>
      </c>
      <c r="G38" s="118">
        <v>1473</v>
      </c>
      <c r="H38" s="118" t="s">
        <v>308</v>
      </c>
      <c r="I38" s="118" t="s">
        <v>318</v>
      </c>
    </row>
    <row r="39" spans="1:9" hidden="1" x14ac:dyDescent="0.2">
      <c r="A39" s="124"/>
      <c r="B39" s="120"/>
      <c r="C39" s="160"/>
      <c r="D39" s="163"/>
      <c r="E39" s="130"/>
      <c r="F39" s="120"/>
      <c r="G39" s="120"/>
      <c r="H39" s="120"/>
      <c r="I39" s="120"/>
    </row>
    <row r="40" spans="1:9" hidden="1" x14ac:dyDescent="0.2">
      <c r="A40" s="124"/>
      <c r="B40" s="120"/>
      <c r="C40" s="160"/>
      <c r="D40" s="163"/>
      <c r="E40" s="130"/>
      <c r="F40" s="120"/>
      <c r="G40" s="120"/>
      <c r="H40" s="120"/>
      <c r="I40" s="120"/>
    </row>
    <row r="41" spans="1:9" hidden="1" x14ac:dyDescent="0.2">
      <c r="A41" s="125"/>
      <c r="B41" s="119"/>
      <c r="C41" s="161"/>
      <c r="D41" s="164"/>
      <c r="E41" s="131"/>
      <c r="F41" s="119"/>
      <c r="G41" s="119"/>
      <c r="H41" s="119"/>
      <c r="I41" s="119"/>
    </row>
    <row r="42" spans="1:9" ht="24" hidden="1" customHeight="1" x14ac:dyDescent="0.2">
      <c r="A42" s="38" t="s">
        <v>186</v>
      </c>
      <c r="B42" s="39">
        <v>2</v>
      </c>
      <c r="C42" s="61" t="s">
        <v>256</v>
      </c>
      <c r="D42" s="38" t="s">
        <v>188</v>
      </c>
      <c r="E42" s="41">
        <v>2383</v>
      </c>
      <c r="F42" s="39">
        <v>1</v>
      </c>
      <c r="G42" s="39">
        <v>1191.5</v>
      </c>
      <c r="H42" s="39" t="str">
        <f>+_xlfn.IFS(G42&lt;750,"ECOWATT 250",G42&lt;1150,"ECOWATT 315",G42&lt;1700,"ECOWATT 355",G42&lt;2500,"ECOWATT 400")</f>
        <v>ECOWATT 355</v>
      </c>
      <c r="I42" s="39" t="s">
        <v>316</v>
      </c>
    </row>
    <row r="43" spans="1:9" ht="16.5" hidden="1" x14ac:dyDescent="0.2">
      <c r="A43" s="47" t="s">
        <v>264</v>
      </c>
      <c r="B43" s="48">
        <v>9</v>
      </c>
      <c r="C43" s="58" t="s">
        <v>265</v>
      </c>
      <c r="D43" s="11" t="s">
        <v>266</v>
      </c>
      <c r="E43" s="64">
        <v>650</v>
      </c>
      <c r="F43" s="48">
        <v>1</v>
      </c>
      <c r="G43" s="39">
        <f>+E43/F43</f>
        <v>650</v>
      </c>
      <c r="H43" s="39" t="str">
        <f>+_xlfn.IFS(G43&lt;750,"ECOWATT 250",G43&lt;1150,"ECOWATT 315",G43&lt;1700,"ECOWATT 355",G43&lt;2500,"ECOWATT 400")</f>
        <v>ECOWATT 250</v>
      </c>
      <c r="I43" s="39" t="s">
        <v>315</v>
      </c>
    </row>
    <row r="44" spans="1:9" hidden="1" x14ac:dyDescent="0.2">
      <c r="A44" s="47" t="s">
        <v>267</v>
      </c>
      <c r="B44" s="48">
        <v>9</v>
      </c>
      <c r="C44" s="58" t="s">
        <v>268</v>
      </c>
      <c r="D44" s="47" t="s">
        <v>269</v>
      </c>
      <c r="E44" s="64">
        <v>544</v>
      </c>
      <c r="F44" s="48">
        <v>1</v>
      </c>
      <c r="G44" s="39">
        <f t="shared" ref="G44:G73" si="0">+E44/F44</f>
        <v>544</v>
      </c>
      <c r="H44" s="39" t="str">
        <f t="shared" ref="H44:H74" si="1">+_xlfn.IFS(G44&lt;750,"ECOWATT 250",G44&lt;1150,"ECOWATT 315",G44&lt;1700,"ECOWATT 355",G44&lt;2500,"ECOWATT 400")</f>
        <v>ECOWATT 250</v>
      </c>
      <c r="I44" s="39" t="s">
        <v>315</v>
      </c>
    </row>
    <row r="45" spans="1:9" hidden="1" x14ac:dyDescent="0.2">
      <c r="A45" s="47" t="s">
        <v>267</v>
      </c>
      <c r="B45" s="48">
        <v>9</v>
      </c>
      <c r="C45" s="58" t="s">
        <v>270</v>
      </c>
      <c r="D45" s="47" t="s">
        <v>269</v>
      </c>
      <c r="E45" s="64">
        <v>736</v>
      </c>
      <c r="F45" s="48">
        <v>1</v>
      </c>
      <c r="G45" s="39">
        <f t="shared" si="0"/>
        <v>736</v>
      </c>
      <c r="H45" s="39" t="str">
        <f t="shared" si="1"/>
        <v>ECOWATT 250</v>
      </c>
      <c r="I45" s="39" t="s">
        <v>315</v>
      </c>
    </row>
    <row r="46" spans="1:9" hidden="1" x14ac:dyDescent="0.2">
      <c r="A46" s="47" t="s">
        <v>271</v>
      </c>
      <c r="B46" s="48">
        <v>9</v>
      </c>
      <c r="C46" s="58" t="s">
        <v>272</v>
      </c>
      <c r="D46" s="47" t="s">
        <v>269</v>
      </c>
      <c r="E46" s="64">
        <v>461</v>
      </c>
      <c r="F46" s="48">
        <v>1</v>
      </c>
      <c r="G46" s="39">
        <f t="shared" si="0"/>
        <v>461</v>
      </c>
      <c r="H46" s="39" t="str">
        <f t="shared" si="1"/>
        <v>ECOWATT 250</v>
      </c>
      <c r="I46" s="39" t="s">
        <v>315</v>
      </c>
    </row>
    <row r="47" spans="1:9" ht="16.5" hidden="1" x14ac:dyDescent="0.2">
      <c r="A47" s="47" t="s">
        <v>264</v>
      </c>
      <c r="B47" s="48">
        <v>8</v>
      </c>
      <c r="C47" s="58" t="s">
        <v>273</v>
      </c>
      <c r="D47" s="11" t="s">
        <v>266</v>
      </c>
      <c r="E47" s="64">
        <v>461</v>
      </c>
      <c r="F47" s="48">
        <v>1</v>
      </c>
      <c r="G47" s="39">
        <f t="shared" si="0"/>
        <v>461</v>
      </c>
      <c r="H47" s="39" t="str">
        <f t="shared" si="1"/>
        <v>ECOWATT 250</v>
      </c>
      <c r="I47" s="39" t="s">
        <v>315</v>
      </c>
    </row>
    <row r="48" spans="1:9" ht="16.5" hidden="1" x14ac:dyDescent="0.2">
      <c r="A48" s="47" t="s">
        <v>264</v>
      </c>
      <c r="B48" s="48">
        <v>8</v>
      </c>
      <c r="C48" s="58" t="s">
        <v>274</v>
      </c>
      <c r="D48" s="11" t="s">
        <v>266</v>
      </c>
      <c r="E48" s="64">
        <v>461</v>
      </c>
      <c r="F48" s="48">
        <v>1</v>
      </c>
      <c r="G48" s="39">
        <f t="shared" si="0"/>
        <v>461</v>
      </c>
      <c r="H48" s="39" t="str">
        <f t="shared" si="1"/>
        <v>ECOWATT 250</v>
      </c>
      <c r="I48" s="39" t="s">
        <v>315</v>
      </c>
    </row>
    <row r="49" spans="1:9" ht="16.5" hidden="1" x14ac:dyDescent="0.2">
      <c r="A49" s="47" t="s">
        <v>267</v>
      </c>
      <c r="B49" s="48">
        <v>8</v>
      </c>
      <c r="C49" s="58" t="s">
        <v>275</v>
      </c>
      <c r="D49" s="47" t="s">
        <v>269</v>
      </c>
      <c r="E49" s="64">
        <v>935</v>
      </c>
      <c r="F49" s="48">
        <v>1</v>
      </c>
      <c r="G49" s="39">
        <f t="shared" si="0"/>
        <v>935</v>
      </c>
      <c r="H49" s="39" t="str">
        <f t="shared" si="1"/>
        <v>ECOWATT 315</v>
      </c>
      <c r="I49" s="39" t="s">
        <v>316</v>
      </c>
    </row>
    <row r="50" spans="1:9" hidden="1" x14ac:dyDescent="0.2">
      <c r="A50" s="47" t="s">
        <v>271</v>
      </c>
      <c r="B50" s="48">
        <v>8</v>
      </c>
      <c r="C50" s="58" t="s">
        <v>276</v>
      </c>
      <c r="D50" s="47" t="s">
        <v>269</v>
      </c>
      <c r="E50" s="64">
        <v>1210</v>
      </c>
      <c r="F50" s="48">
        <v>1</v>
      </c>
      <c r="G50" s="39">
        <f t="shared" si="0"/>
        <v>1210</v>
      </c>
      <c r="H50" s="39" t="str">
        <f t="shared" si="1"/>
        <v>ECOWATT 355</v>
      </c>
      <c r="I50" s="39" t="s">
        <v>317</v>
      </c>
    </row>
    <row r="51" spans="1:9" hidden="1" x14ac:dyDescent="0.2">
      <c r="A51" s="47" t="s">
        <v>271</v>
      </c>
      <c r="B51" s="48">
        <v>8</v>
      </c>
      <c r="C51" s="58" t="s">
        <v>277</v>
      </c>
      <c r="D51" s="47" t="s">
        <v>269</v>
      </c>
      <c r="E51" s="64">
        <v>937</v>
      </c>
      <c r="F51" s="48">
        <v>1</v>
      </c>
      <c r="G51" s="39">
        <f t="shared" si="0"/>
        <v>937</v>
      </c>
      <c r="H51" s="39" t="str">
        <f t="shared" si="1"/>
        <v>ECOWATT 315</v>
      </c>
      <c r="I51" s="39" t="s">
        <v>316</v>
      </c>
    </row>
    <row r="52" spans="1:9" hidden="1" x14ac:dyDescent="0.2">
      <c r="A52" s="151" t="s">
        <v>264</v>
      </c>
      <c r="B52" s="149">
        <v>7</v>
      </c>
      <c r="C52" s="155" t="s">
        <v>278</v>
      </c>
      <c r="D52" s="157" t="s">
        <v>266</v>
      </c>
      <c r="E52" s="146">
        <v>1585</v>
      </c>
      <c r="F52" s="149">
        <v>2</v>
      </c>
      <c r="G52" s="149">
        <f t="shared" si="0"/>
        <v>792.5</v>
      </c>
      <c r="H52" s="149" t="str">
        <f t="shared" si="1"/>
        <v>ECOWATT 315</v>
      </c>
      <c r="I52" s="118" t="s">
        <v>319</v>
      </c>
    </row>
    <row r="53" spans="1:9" hidden="1" x14ac:dyDescent="0.2">
      <c r="A53" s="152"/>
      <c r="B53" s="150"/>
      <c r="C53" s="156"/>
      <c r="D53" s="158"/>
      <c r="E53" s="147"/>
      <c r="F53" s="150"/>
      <c r="G53" s="150"/>
      <c r="H53" s="150"/>
      <c r="I53" s="119"/>
    </row>
    <row r="54" spans="1:9" hidden="1" x14ac:dyDescent="0.2">
      <c r="A54" s="151" t="s">
        <v>271</v>
      </c>
      <c r="B54" s="149">
        <v>7</v>
      </c>
      <c r="C54" s="155" t="s">
        <v>279</v>
      </c>
      <c r="D54" s="151" t="s">
        <v>269</v>
      </c>
      <c r="E54" s="146">
        <v>3122</v>
      </c>
      <c r="F54" s="149">
        <v>2</v>
      </c>
      <c r="G54" s="149">
        <f t="shared" si="0"/>
        <v>1561</v>
      </c>
      <c r="H54" s="149" t="str">
        <f t="shared" si="1"/>
        <v>ECOWATT 355</v>
      </c>
      <c r="I54" s="149" t="s">
        <v>320</v>
      </c>
    </row>
    <row r="55" spans="1:9" hidden="1" x14ac:dyDescent="0.2">
      <c r="A55" s="152"/>
      <c r="B55" s="150"/>
      <c r="C55" s="156"/>
      <c r="D55" s="152"/>
      <c r="E55" s="147"/>
      <c r="F55" s="150"/>
      <c r="G55" s="150"/>
      <c r="H55" s="150"/>
      <c r="I55" s="150"/>
    </row>
    <row r="56" spans="1:9" hidden="1" x14ac:dyDescent="0.2">
      <c r="A56" s="47" t="s">
        <v>271</v>
      </c>
      <c r="B56" s="48">
        <v>7</v>
      </c>
      <c r="C56" s="58" t="s">
        <v>280</v>
      </c>
      <c r="D56" s="47" t="s">
        <v>269</v>
      </c>
      <c r="E56" s="64">
        <v>1246</v>
      </c>
      <c r="F56" s="48">
        <v>1</v>
      </c>
      <c r="G56" s="39">
        <f t="shared" si="0"/>
        <v>1246</v>
      </c>
      <c r="H56" s="39" t="str">
        <f t="shared" si="1"/>
        <v>ECOWATT 355</v>
      </c>
      <c r="I56" s="39" t="s">
        <v>317</v>
      </c>
    </row>
    <row r="57" spans="1:9" hidden="1" x14ac:dyDescent="0.2">
      <c r="A57" s="47" t="s">
        <v>267</v>
      </c>
      <c r="B57" s="48">
        <v>6</v>
      </c>
      <c r="C57" s="58" t="s">
        <v>281</v>
      </c>
      <c r="D57" s="47" t="s">
        <v>269</v>
      </c>
      <c r="E57" s="64">
        <v>811</v>
      </c>
      <c r="F57" s="48">
        <v>1</v>
      </c>
      <c r="G57" s="39">
        <f t="shared" si="0"/>
        <v>811</v>
      </c>
      <c r="H57" s="39" t="str">
        <f t="shared" si="1"/>
        <v>ECOWATT 315</v>
      </c>
      <c r="I57" s="39" t="s">
        <v>316</v>
      </c>
    </row>
    <row r="58" spans="1:9" hidden="1" x14ac:dyDescent="0.2">
      <c r="A58" s="47" t="s">
        <v>271</v>
      </c>
      <c r="B58" s="48">
        <v>6</v>
      </c>
      <c r="C58" s="58" t="s">
        <v>282</v>
      </c>
      <c r="D58" s="47" t="s">
        <v>269</v>
      </c>
      <c r="E58" s="64">
        <v>980</v>
      </c>
      <c r="F58" s="48">
        <v>1</v>
      </c>
      <c r="G58" s="39">
        <f t="shared" si="0"/>
        <v>980</v>
      </c>
      <c r="H58" s="39" t="str">
        <f t="shared" si="1"/>
        <v>ECOWATT 315</v>
      </c>
      <c r="I58" s="39" t="s">
        <v>316</v>
      </c>
    </row>
    <row r="59" spans="1:9" ht="16.5" hidden="1" x14ac:dyDescent="0.2">
      <c r="A59" s="50" t="s">
        <v>271</v>
      </c>
      <c r="B59" s="51">
        <v>5</v>
      </c>
      <c r="C59" s="58" t="s">
        <v>283</v>
      </c>
      <c r="D59" s="50" t="s">
        <v>284</v>
      </c>
      <c r="E59" s="64">
        <v>600</v>
      </c>
      <c r="F59" s="48">
        <v>1</v>
      </c>
      <c r="G59" s="39">
        <f t="shared" si="0"/>
        <v>600</v>
      </c>
      <c r="H59" s="39" t="str">
        <f t="shared" si="1"/>
        <v>ECOWATT 250</v>
      </c>
      <c r="I59" s="39" t="s">
        <v>315</v>
      </c>
    </row>
    <row r="60" spans="1:9" hidden="1" x14ac:dyDescent="0.2">
      <c r="A60" s="47" t="s">
        <v>271</v>
      </c>
      <c r="B60" s="48">
        <v>5</v>
      </c>
      <c r="C60" s="58" t="s">
        <v>285</v>
      </c>
      <c r="D60" s="47" t="s">
        <v>269</v>
      </c>
      <c r="E60" s="64">
        <v>650</v>
      </c>
      <c r="F60" s="48">
        <v>1</v>
      </c>
      <c r="G60" s="39">
        <f t="shared" si="0"/>
        <v>650</v>
      </c>
      <c r="H60" s="39" t="str">
        <f t="shared" si="1"/>
        <v>ECOWATT 250</v>
      </c>
      <c r="I60" s="39" t="s">
        <v>315</v>
      </c>
    </row>
    <row r="61" spans="1:9" x14ac:dyDescent="0.2">
      <c r="A61" s="168" t="s">
        <v>311</v>
      </c>
      <c r="B61" s="39">
        <v>3</v>
      </c>
      <c r="C61" s="169" t="s">
        <v>338</v>
      </c>
      <c r="D61" s="168" t="s">
        <v>339</v>
      </c>
      <c r="E61" s="41">
        <v>1843</v>
      </c>
      <c r="F61" s="39">
        <v>2</v>
      </c>
      <c r="G61" s="39">
        <f t="shared" si="0"/>
        <v>921.5</v>
      </c>
      <c r="H61" s="39" t="str">
        <f t="shared" si="1"/>
        <v>ECOWATT 315</v>
      </c>
      <c r="I61" s="39" t="s">
        <v>322</v>
      </c>
    </row>
    <row r="62" spans="1:9" hidden="1" x14ac:dyDescent="0.2">
      <c r="A62" s="47" t="s">
        <v>271</v>
      </c>
      <c r="B62" s="48">
        <v>3</v>
      </c>
      <c r="C62" s="58" t="s">
        <v>287</v>
      </c>
      <c r="D62" s="47" t="s">
        <v>269</v>
      </c>
      <c r="E62" s="64">
        <v>650</v>
      </c>
      <c r="F62" s="48">
        <v>1</v>
      </c>
      <c r="G62" s="39">
        <f t="shared" si="0"/>
        <v>650</v>
      </c>
      <c r="H62" s="39" t="str">
        <f t="shared" si="1"/>
        <v>ECOWATT 250</v>
      </c>
      <c r="I62" s="39" t="s">
        <v>315</v>
      </c>
    </row>
    <row r="63" spans="1:9" ht="16.5" hidden="1" x14ac:dyDescent="0.2">
      <c r="A63" s="47" t="s">
        <v>271</v>
      </c>
      <c r="B63" s="48">
        <v>3</v>
      </c>
      <c r="C63" s="60" t="s">
        <v>288</v>
      </c>
      <c r="D63" s="47" t="s">
        <v>269</v>
      </c>
      <c r="E63" s="64">
        <v>650</v>
      </c>
      <c r="F63" s="48">
        <v>1</v>
      </c>
      <c r="G63" s="39">
        <f t="shared" si="0"/>
        <v>650</v>
      </c>
      <c r="H63" s="39" t="str">
        <f t="shared" si="1"/>
        <v>ECOWATT 250</v>
      </c>
      <c r="I63" s="39" t="s">
        <v>315</v>
      </c>
    </row>
    <row r="64" spans="1:9" hidden="1" x14ac:dyDescent="0.2">
      <c r="A64" s="47" t="s">
        <v>271</v>
      </c>
      <c r="B64" s="48">
        <v>3</v>
      </c>
      <c r="C64" s="58" t="s">
        <v>289</v>
      </c>
      <c r="D64" s="47" t="s">
        <v>269</v>
      </c>
      <c r="E64" s="64">
        <v>442</v>
      </c>
      <c r="F64" s="48">
        <v>1</v>
      </c>
      <c r="G64" s="39">
        <f t="shared" si="0"/>
        <v>442</v>
      </c>
      <c r="H64" s="39" t="str">
        <f t="shared" si="1"/>
        <v>ECOWATT 250</v>
      </c>
      <c r="I64" s="39" t="s">
        <v>315</v>
      </c>
    </row>
    <row r="65" spans="1:9" hidden="1" x14ac:dyDescent="0.2">
      <c r="A65" s="47" t="s">
        <v>271</v>
      </c>
      <c r="B65" s="48">
        <v>3</v>
      </c>
      <c r="C65" s="58" t="s">
        <v>290</v>
      </c>
      <c r="D65" s="47" t="s">
        <v>269</v>
      </c>
      <c r="E65" s="64">
        <v>650</v>
      </c>
      <c r="F65" s="48">
        <v>1</v>
      </c>
      <c r="G65" s="39">
        <f t="shared" si="0"/>
        <v>650</v>
      </c>
      <c r="H65" s="39" t="str">
        <f t="shared" si="1"/>
        <v>ECOWATT 250</v>
      </c>
      <c r="I65" s="39" t="s">
        <v>315</v>
      </c>
    </row>
    <row r="66" spans="1:9" hidden="1" x14ac:dyDescent="0.2">
      <c r="A66" s="52" t="s">
        <v>264</v>
      </c>
      <c r="B66" s="53">
        <v>2</v>
      </c>
      <c r="C66" s="59" t="s">
        <v>291</v>
      </c>
      <c r="D66" s="52" t="s">
        <v>269</v>
      </c>
      <c r="E66" s="65">
        <v>2130</v>
      </c>
      <c r="F66" s="53">
        <v>2</v>
      </c>
      <c r="G66" s="39">
        <v>1095</v>
      </c>
      <c r="H66" s="39" t="str">
        <f t="shared" si="1"/>
        <v>ECOWATT 315</v>
      </c>
      <c r="I66" s="39" t="s">
        <v>316</v>
      </c>
    </row>
    <row r="67" spans="1:9" hidden="1" x14ac:dyDescent="0.2">
      <c r="A67" s="47" t="s">
        <v>264</v>
      </c>
      <c r="B67" s="48">
        <v>2</v>
      </c>
      <c r="C67" s="58" t="s">
        <v>292</v>
      </c>
      <c r="D67" s="47" t="s">
        <v>269</v>
      </c>
      <c r="E67" s="64">
        <v>1185</v>
      </c>
      <c r="F67" s="48">
        <v>1</v>
      </c>
      <c r="G67" s="39">
        <f t="shared" si="0"/>
        <v>1185</v>
      </c>
      <c r="H67" s="39" t="str">
        <f t="shared" si="1"/>
        <v>ECOWATT 355</v>
      </c>
      <c r="I67" s="39" t="s">
        <v>316</v>
      </c>
    </row>
    <row r="68" spans="1:9" ht="16.5" hidden="1" x14ac:dyDescent="0.2">
      <c r="A68" s="47" t="s">
        <v>267</v>
      </c>
      <c r="B68" s="48">
        <v>2</v>
      </c>
      <c r="C68" s="58" t="s">
        <v>293</v>
      </c>
      <c r="D68" s="11" t="s">
        <v>294</v>
      </c>
      <c r="E68" s="64">
        <v>442</v>
      </c>
      <c r="F68" s="48">
        <v>1</v>
      </c>
      <c r="G68" s="39">
        <f t="shared" si="0"/>
        <v>442</v>
      </c>
      <c r="H68" s="39" t="str">
        <f t="shared" si="1"/>
        <v>ECOWATT 250</v>
      </c>
      <c r="I68" s="39" t="s">
        <v>315</v>
      </c>
    </row>
    <row r="69" spans="1:9" ht="16.5" hidden="1" x14ac:dyDescent="0.2">
      <c r="A69" s="47" t="s">
        <v>267</v>
      </c>
      <c r="B69" s="48">
        <v>2</v>
      </c>
      <c r="C69" s="58" t="s">
        <v>295</v>
      </c>
      <c r="D69" s="11" t="s">
        <v>294</v>
      </c>
      <c r="E69" s="64">
        <v>442</v>
      </c>
      <c r="F69" s="48">
        <v>1</v>
      </c>
      <c r="G69" s="39">
        <f t="shared" si="0"/>
        <v>442</v>
      </c>
      <c r="H69" s="39" t="str">
        <f t="shared" si="1"/>
        <v>ECOWATT 250</v>
      </c>
      <c r="I69" s="39" t="s">
        <v>315</v>
      </c>
    </row>
    <row r="70" spans="1:9" ht="16.5" hidden="1" x14ac:dyDescent="0.2">
      <c r="A70" s="50" t="s">
        <v>271</v>
      </c>
      <c r="B70" s="51">
        <v>2</v>
      </c>
      <c r="C70" s="58" t="s">
        <v>296</v>
      </c>
      <c r="D70" s="50" t="s">
        <v>297</v>
      </c>
      <c r="E70" s="64">
        <v>600</v>
      </c>
      <c r="F70" s="48">
        <v>1</v>
      </c>
      <c r="G70" s="39">
        <f t="shared" si="0"/>
        <v>600</v>
      </c>
      <c r="H70" s="39" t="str">
        <f t="shared" si="1"/>
        <v>ECOWATT 250</v>
      </c>
      <c r="I70" s="39" t="s">
        <v>315</v>
      </c>
    </row>
    <row r="71" spans="1:9" hidden="1" x14ac:dyDescent="0.2">
      <c r="A71" s="50" t="s">
        <v>271</v>
      </c>
      <c r="B71" s="51">
        <v>2</v>
      </c>
      <c r="C71" s="58" t="s">
        <v>298</v>
      </c>
      <c r="D71" s="50" t="s">
        <v>269</v>
      </c>
      <c r="E71" s="64">
        <v>600</v>
      </c>
      <c r="F71" s="48">
        <v>1</v>
      </c>
      <c r="G71" s="39">
        <f t="shared" si="0"/>
        <v>600</v>
      </c>
      <c r="H71" s="39" t="str">
        <f t="shared" si="1"/>
        <v>ECOWATT 250</v>
      </c>
      <c r="I71" s="39" t="s">
        <v>315</v>
      </c>
    </row>
    <row r="72" spans="1:9" hidden="1" x14ac:dyDescent="0.2">
      <c r="A72" s="47" t="s">
        <v>271</v>
      </c>
      <c r="B72" s="48">
        <v>1</v>
      </c>
      <c r="C72" s="58" t="s">
        <v>299</v>
      </c>
      <c r="D72" s="47" t="s">
        <v>269</v>
      </c>
      <c r="E72" s="64">
        <v>525</v>
      </c>
      <c r="F72" s="48">
        <v>1</v>
      </c>
      <c r="G72" s="39">
        <f t="shared" si="0"/>
        <v>525</v>
      </c>
      <c r="H72" s="39" t="str">
        <f t="shared" si="1"/>
        <v>ECOWATT 250</v>
      </c>
      <c r="I72" s="39" t="s">
        <v>315</v>
      </c>
    </row>
    <row r="73" spans="1:9" ht="16.5" hidden="1" x14ac:dyDescent="0.2">
      <c r="A73" s="50" t="s">
        <v>271</v>
      </c>
      <c r="B73" s="51">
        <v>-1</v>
      </c>
      <c r="C73" s="58" t="s">
        <v>304</v>
      </c>
      <c r="D73" s="24" t="s">
        <v>305</v>
      </c>
      <c r="E73" s="64">
        <v>600</v>
      </c>
      <c r="F73" s="48">
        <v>1</v>
      </c>
      <c r="G73" s="39">
        <f t="shared" si="0"/>
        <v>600</v>
      </c>
      <c r="H73" s="39" t="str">
        <f t="shared" si="1"/>
        <v>ECOWATT 250</v>
      </c>
      <c r="I73" s="39" t="s">
        <v>315</v>
      </c>
    </row>
    <row r="74" spans="1:9" x14ac:dyDescent="0.2">
      <c r="A74" s="170" t="s">
        <v>311</v>
      </c>
      <c r="B74" s="171">
        <v>6</v>
      </c>
      <c r="C74" s="172" t="s">
        <v>312</v>
      </c>
      <c r="D74" s="173"/>
      <c r="E74" s="174">
        <v>1170</v>
      </c>
      <c r="F74" s="175">
        <v>1</v>
      </c>
      <c r="G74" s="39">
        <v>1170</v>
      </c>
      <c r="H74" s="39" t="str">
        <f t="shared" si="1"/>
        <v>ECOWATT 355</v>
      </c>
      <c r="I74" s="39" t="s">
        <v>316</v>
      </c>
    </row>
    <row r="75" spans="1:9" x14ac:dyDescent="0.2">
      <c r="A75" s="63"/>
      <c r="B75" s="63"/>
      <c r="C75" s="63"/>
      <c r="D75" s="63"/>
      <c r="E75" s="63"/>
      <c r="F75" s="63"/>
      <c r="G75" s="63"/>
      <c r="H75" s="63"/>
      <c r="I75" s="63"/>
    </row>
  </sheetData>
  <autoFilter ref="A1:I74" xr:uid="{DBF41BB9-5DDD-49F1-86B2-553A01477977}">
    <filterColumn colId="0">
      <filters>
        <filter val="A"/>
      </filters>
    </filterColumn>
    <filterColumn colId="1">
      <filters>
        <filter val="3"/>
        <filter val="4"/>
        <filter val="5"/>
        <filter val="6"/>
      </filters>
    </filterColumn>
  </autoFilter>
  <mergeCells count="153">
    <mergeCell ref="A2:A5"/>
    <mergeCell ref="B2:B5"/>
    <mergeCell ref="C2:C5"/>
    <mergeCell ref="D2:D5"/>
    <mergeCell ref="A6:A7"/>
    <mergeCell ref="B6:B7"/>
    <mergeCell ref="C6:C7"/>
    <mergeCell ref="D6:D7"/>
    <mergeCell ref="A8:A9"/>
    <mergeCell ref="B8:B9"/>
    <mergeCell ref="C8:C9"/>
    <mergeCell ref="D8:D9"/>
    <mergeCell ref="A12:A15"/>
    <mergeCell ref="B12:B15"/>
    <mergeCell ref="C12:C15"/>
    <mergeCell ref="D12:D15"/>
    <mergeCell ref="A16:A17"/>
    <mergeCell ref="B16:B17"/>
    <mergeCell ref="C16:C17"/>
    <mergeCell ref="D16:D17"/>
    <mergeCell ref="A10:A11"/>
    <mergeCell ref="B10:B11"/>
    <mergeCell ref="C10:C11"/>
    <mergeCell ref="D10:D11"/>
    <mergeCell ref="A26:A27"/>
    <mergeCell ref="B26:B27"/>
    <mergeCell ref="C26:C27"/>
    <mergeCell ref="D26:D27"/>
    <mergeCell ref="A28:A29"/>
    <mergeCell ref="B28:B29"/>
    <mergeCell ref="C28:C29"/>
    <mergeCell ref="D28:D29"/>
    <mergeCell ref="A18:A21"/>
    <mergeCell ref="B18:B21"/>
    <mergeCell ref="C18:C21"/>
    <mergeCell ref="D18:D21"/>
    <mergeCell ref="A22:A25"/>
    <mergeCell ref="B22:B25"/>
    <mergeCell ref="C22:C25"/>
    <mergeCell ref="D22:D25"/>
    <mergeCell ref="A38:A41"/>
    <mergeCell ref="B38:B41"/>
    <mergeCell ref="C38:C41"/>
    <mergeCell ref="D38:D41"/>
    <mergeCell ref="E2:E5"/>
    <mergeCell ref="E6:E7"/>
    <mergeCell ref="E8:E9"/>
    <mergeCell ref="E10:E11"/>
    <mergeCell ref="A34:A35"/>
    <mergeCell ref="B34:B35"/>
    <mergeCell ref="C34:C35"/>
    <mergeCell ref="D34:D35"/>
    <mergeCell ref="A36:A37"/>
    <mergeCell ref="B36:B37"/>
    <mergeCell ref="C36:C37"/>
    <mergeCell ref="D36:D37"/>
    <mergeCell ref="A30:A31"/>
    <mergeCell ref="B30:B31"/>
    <mergeCell ref="C30:C31"/>
    <mergeCell ref="D30:D31"/>
    <mergeCell ref="A32:A33"/>
    <mergeCell ref="B32:B33"/>
    <mergeCell ref="C32:C33"/>
    <mergeCell ref="D32:D33"/>
    <mergeCell ref="E12:E15"/>
    <mergeCell ref="E16:E17"/>
    <mergeCell ref="E18:E21"/>
    <mergeCell ref="E22:E25"/>
    <mergeCell ref="E26:E27"/>
    <mergeCell ref="E28:E29"/>
    <mergeCell ref="F28:F29"/>
    <mergeCell ref="F30:F31"/>
    <mergeCell ref="F32:F33"/>
    <mergeCell ref="F12:F15"/>
    <mergeCell ref="F26:F27"/>
    <mergeCell ref="G30:G31"/>
    <mergeCell ref="G32:G33"/>
    <mergeCell ref="G34:G35"/>
    <mergeCell ref="G36:G37"/>
    <mergeCell ref="G38:G41"/>
    <mergeCell ref="G26:G27"/>
    <mergeCell ref="G28:G29"/>
    <mergeCell ref="E30:E31"/>
    <mergeCell ref="E32:E33"/>
    <mergeCell ref="E34:E35"/>
    <mergeCell ref="E36:E37"/>
    <mergeCell ref="E38:E41"/>
    <mergeCell ref="F34:F35"/>
    <mergeCell ref="F36:F37"/>
    <mergeCell ref="F38:F41"/>
    <mergeCell ref="G12:G15"/>
    <mergeCell ref="G16:G17"/>
    <mergeCell ref="G18:G21"/>
    <mergeCell ref="G22:G25"/>
    <mergeCell ref="G2:G5"/>
    <mergeCell ref="G6:G7"/>
    <mergeCell ref="G8:G9"/>
    <mergeCell ref="G10:G11"/>
    <mergeCell ref="F16:F17"/>
    <mergeCell ref="F18:F21"/>
    <mergeCell ref="F22:F25"/>
    <mergeCell ref="F2:F5"/>
    <mergeCell ref="F6:F7"/>
    <mergeCell ref="F8:F9"/>
    <mergeCell ref="F10:F11"/>
    <mergeCell ref="G54:G55"/>
    <mergeCell ref="H54:H55"/>
    <mergeCell ref="A52:A53"/>
    <mergeCell ref="B52:B53"/>
    <mergeCell ref="C52:C53"/>
    <mergeCell ref="D52:D53"/>
    <mergeCell ref="F52:F53"/>
    <mergeCell ref="A54:A55"/>
    <mergeCell ref="B54:B55"/>
    <mergeCell ref="C54:C55"/>
    <mergeCell ref="D54:D55"/>
    <mergeCell ref="F54:F55"/>
    <mergeCell ref="E52:E53"/>
    <mergeCell ref="E54:E55"/>
    <mergeCell ref="I2:I5"/>
    <mergeCell ref="I6:I7"/>
    <mergeCell ref="I8:I9"/>
    <mergeCell ref="I10:I11"/>
    <mergeCell ref="I12:I15"/>
    <mergeCell ref="I16:I17"/>
    <mergeCell ref="I18:I21"/>
    <mergeCell ref="G52:G53"/>
    <mergeCell ref="H52:H53"/>
    <mergeCell ref="H28:H29"/>
    <mergeCell ref="H30:H31"/>
    <mergeCell ref="H32:H33"/>
    <mergeCell ref="H34:H35"/>
    <mergeCell ref="H36:H37"/>
    <mergeCell ref="H38:H41"/>
    <mergeCell ref="H10:H11"/>
    <mergeCell ref="H12:H15"/>
    <mergeCell ref="H16:H17"/>
    <mergeCell ref="H18:H21"/>
    <mergeCell ref="H22:H25"/>
    <mergeCell ref="H26:H27"/>
    <mergeCell ref="H2:H5"/>
    <mergeCell ref="H6:H7"/>
    <mergeCell ref="H8:H9"/>
    <mergeCell ref="I54:I55"/>
    <mergeCell ref="I22:I25"/>
    <mergeCell ref="I26:I27"/>
    <mergeCell ref="I28:I29"/>
    <mergeCell ref="I30:I31"/>
    <mergeCell ref="I32:I33"/>
    <mergeCell ref="I34:I35"/>
    <mergeCell ref="I36:I37"/>
    <mergeCell ref="I38:I41"/>
    <mergeCell ref="I52:I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Feuil2 (2)</vt:lpstr>
      <vt:lpstr>Table 1</vt:lpstr>
      <vt:lpstr>Table 2</vt:lpstr>
      <vt:lpstr>Table 3</vt:lpstr>
      <vt:lpstr>Table 4</vt:lpstr>
      <vt:lpstr>Feuil2</vt:lpstr>
      <vt:lpstr>Feuil1</vt:lpstr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page garde classeur - PIECES ECRITES_PRO V2</dc:title>
  <dc:creator>l.ebbo</dc:creator>
  <cp:lastModifiedBy>laurent LAGREE</cp:lastModifiedBy>
  <cp:lastPrinted>2022-10-21T10:25:34Z</cp:lastPrinted>
  <dcterms:created xsi:type="dcterms:W3CDTF">2022-09-21T15:24:04Z</dcterms:created>
  <dcterms:modified xsi:type="dcterms:W3CDTF">2023-03-20T17:04:30Z</dcterms:modified>
</cp:coreProperties>
</file>